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0"/>
  <workbookPr/>
  <mc:AlternateContent xmlns:mc="http://schemas.openxmlformats.org/markup-compatibility/2006">
    <mc:Choice Requires="x15">
      <x15ac:absPath xmlns:x15ac="http://schemas.microsoft.com/office/spreadsheetml/2010/11/ac" url="C:\Users\THALIZMAN 3\OneDrive\Escritorio\INFORMES JUNIO 2024\01. 8136-2024 MAYO- SAN JOSÉ\"/>
    </mc:Choice>
  </mc:AlternateContent>
  <xr:revisionPtr revIDLastSave="0" documentId="13_ncr:1_{1A1DF5D3-D538-4F91-B484-8B27BA4356B5}" xr6:coauthVersionLast="47" xr6:coauthVersionMax="47" xr10:uidLastSave="{00000000-0000-0000-0000-000000000000}"/>
  <bookViews>
    <workbookView xWindow="-120" yWindow="-120" windowWidth="20730" windowHeight="11160" tabRatio="319" xr2:uid="{00000000-000D-0000-FFFF-FFFF00000000}"/>
  </bookViews>
  <sheets>
    <sheet name="FORMATO" sheetId="1" r:id="rId1"/>
    <sheet name="INSTRUCCIONES" sheetId="2" r:id="rId2"/>
    <sheet name="Hoja1" sheetId="5" state="hidden" r:id="rId3"/>
  </sheets>
  <definedNames>
    <definedName name="_xlnm._FilterDatabase" localSheetId="0" hidden="1">FORMATO!$A$14:$IS$114</definedName>
    <definedName name="_xlnm.Print_Area" localSheetId="0">FORMATO!$A$1:$T$173</definedName>
    <definedName name="_xlnm.Print_Area" localSheetId="1">INSTRUCCIONES!$A$2:$F$62</definedName>
    <definedName name="_xlnm.Print_Titles" localSheetId="0">FORMATO!$2:$6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3" i="1" l="1"/>
  <c r="L124" i="1"/>
  <c r="L122" i="1"/>
  <c r="R120" i="1" l="1"/>
  <c r="T121" i="1" s="1"/>
  <c r="K152" i="1" l="1"/>
  <c r="K143" i="1" l="1"/>
  <c r="K139" i="1"/>
  <c r="K135" i="1"/>
  <c r="K133" i="1"/>
  <c r="K131" i="1"/>
  <c r="K130" i="1"/>
  <c r="K129" i="1"/>
  <c r="K132" i="1"/>
  <c r="K134" i="1"/>
  <c r="K136" i="1"/>
  <c r="K137" i="1"/>
  <c r="K138" i="1"/>
  <c r="K140" i="1"/>
  <c r="K141" i="1"/>
  <c r="K142" i="1"/>
  <c r="K144" i="1"/>
  <c r="K145" i="1"/>
  <c r="L116" i="1" l="1"/>
  <c r="J118" i="1" s="1"/>
  <c r="I123" i="1" l="1"/>
  <c r="I122" i="1"/>
  <c r="K122" i="1" s="1"/>
  <c r="M122" i="1" s="1"/>
  <c r="M15" i="1"/>
  <c r="N122" i="1" l="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P111" i="1" l="1"/>
  <c r="P103" i="1"/>
  <c r="P91" i="1"/>
  <c r="P83" i="1"/>
  <c r="P75" i="1"/>
  <c r="P67" i="1"/>
  <c r="P59" i="1"/>
  <c r="P43" i="1"/>
  <c r="P35" i="1"/>
  <c r="P27" i="1"/>
  <c r="P23" i="1"/>
  <c r="P107" i="1"/>
  <c r="P99" i="1"/>
  <c r="P95" i="1"/>
  <c r="P87" i="1"/>
  <c r="P79" i="1"/>
  <c r="P71" i="1"/>
  <c r="P63" i="1"/>
  <c r="P47" i="1"/>
  <c r="P39" i="1"/>
  <c r="P31" i="1"/>
  <c r="P19" i="1"/>
  <c r="P105" i="1"/>
  <c r="P101" i="1"/>
  <c r="P93" i="1"/>
  <c r="P89" i="1"/>
  <c r="P85" i="1"/>
  <c r="P81" i="1"/>
  <c r="P77" i="1"/>
  <c r="P73" i="1"/>
  <c r="P69" i="1"/>
  <c r="P65" i="1"/>
  <c r="P61" i="1"/>
  <c r="P57" i="1"/>
  <c r="P53" i="1"/>
  <c r="P49" i="1"/>
  <c r="P45" i="1"/>
  <c r="P41" i="1"/>
  <c r="P37" i="1"/>
  <c r="P33" i="1"/>
  <c r="P29" i="1"/>
  <c r="P25" i="1"/>
  <c r="P21" i="1"/>
  <c r="P17" i="1"/>
  <c r="P97" i="1"/>
  <c r="M116" i="1"/>
  <c r="P51" i="1"/>
  <c r="P55" i="1"/>
  <c r="P112" i="1"/>
  <c r="P108" i="1"/>
  <c r="P104" i="1"/>
  <c r="P100" i="1"/>
  <c r="P96" i="1"/>
  <c r="P92" i="1"/>
  <c r="P88" i="1"/>
  <c r="P84" i="1"/>
  <c r="P80" i="1"/>
  <c r="P76" i="1"/>
  <c r="P72" i="1"/>
  <c r="P68" i="1"/>
  <c r="P64" i="1"/>
  <c r="P60" i="1"/>
  <c r="P56" i="1"/>
  <c r="P52" i="1"/>
  <c r="P48" i="1"/>
  <c r="P44" i="1"/>
  <c r="P40" i="1"/>
  <c r="P36" i="1"/>
  <c r="P32" i="1"/>
  <c r="P28" i="1"/>
  <c r="P24" i="1"/>
  <c r="P20" i="1"/>
  <c r="P102" i="1"/>
  <c r="P98" i="1"/>
  <c r="P94" i="1"/>
  <c r="P90" i="1"/>
  <c r="P86" i="1"/>
  <c r="P82" i="1"/>
  <c r="P78" i="1"/>
  <c r="P74" i="1"/>
  <c r="P70" i="1"/>
  <c r="P66" i="1"/>
  <c r="P62" i="1"/>
  <c r="P58" i="1"/>
  <c r="P54" i="1"/>
  <c r="P50" i="1"/>
  <c r="P46" i="1"/>
  <c r="P42" i="1"/>
  <c r="P38" i="1"/>
  <c r="P34" i="1"/>
  <c r="P30" i="1"/>
  <c r="P26" i="1"/>
  <c r="P22" i="1"/>
  <c r="P18" i="1"/>
  <c r="P16" i="1"/>
  <c r="P110" i="1"/>
  <c r="P113" i="1"/>
  <c r="P114" i="1"/>
  <c r="P106" i="1"/>
  <c r="P109" i="1"/>
  <c r="N116" i="1"/>
  <c r="O116" i="1" l="1"/>
  <c r="I124" i="1"/>
  <c r="O15" i="1"/>
  <c r="P15" i="1" s="1"/>
  <c r="P116" i="1" s="1"/>
  <c r="K146" i="1"/>
  <c r="K151" i="1"/>
  <c r="K150" i="1"/>
  <c r="H12" i="5"/>
  <c r="K153" i="1" l="1"/>
  <c r="M150" i="1" s="1"/>
  <c r="K124" i="1"/>
  <c r="K123" i="1"/>
  <c r="M123" i="1" s="1"/>
  <c r="I157" i="1"/>
  <c r="N123" i="1" l="1"/>
  <c r="I158" i="1"/>
  <c r="K158" i="1" s="1"/>
  <c r="M124" i="1"/>
  <c r="I159" i="1"/>
  <c r="K159" i="1" s="1"/>
  <c r="R121" i="1"/>
  <c r="K125" i="1"/>
  <c r="K157" i="1"/>
  <c r="N124" i="1" l="1"/>
  <c r="M125" i="1"/>
  <c r="K160" i="1"/>
  <c r="R122" i="1" s="1"/>
  <c r="R12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Jimmy Sebastian Calderon Mu�oz</author>
  </authors>
  <commentList>
    <comment ref="C11" authorId="0" shapeId="0" xr:uid="{00000000-0006-0000-0000-000001000000}">
      <text>
        <r>
          <rPr>
            <b/>
            <sz val="9"/>
            <color indexed="81"/>
            <rFont val="Tahoma"/>
            <family val="2"/>
          </rPr>
          <t>Paola:</t>
        </r>
        <r>
          <rPr>
            <sz val="9"/>
            <color indexed="81"/>
            <rFont val="Tahoma"/>
            <family val="2"/>
          </rPr>
          <t xml:space="preserve">
colocar formato fecha
</t>
        </r>
      </text>
    </comment>
    <comment ref="R120" authorId="1" shapeId="0" xr:uid="{00000000-0006-0000-0000-000002000000}">
      <text>
        <r>
          <rPr>
            <sz val="9"/>
            <color indexed="81"/>
            <rFont val="Tahoma"/>
            <family val="2"/>
          </rPr>
          <t>En caso de que la ejecución sea menor a un mes; deberá relacionarse los días de ejecución en mensualidades de 30 días.</t>
        </r>
      </text>
    </comment>
  </commentList>
</comments>
</file>

<file path=xl/sharedStrings.xml><?xml version="1.0" encoding="utf-8"?>
<sst xmlns="http://schemas.openxmlformats.org/spreadsheetml/2006/main" count="658" uniqueCount="419">
  <si>
    <t>PROCESO PRESTACIÒN DE SERVICIOS SOCIALES PARA LA INCLUSIÓN SOCIAL
FORMATO LIQUIDACIÓN MENSUAL DE CUPOS CENTROS DE COMUNIDAD DE CUIDADO</t>
  </si>
  <si>
    <t>Código: FOR-PSS-211</t>
  </si>
  <si>
    <t>Versión: 1</t>
  </si>
  <si>
    <t>Fecha: Memo I2022009989 – 18/03/2022</t>
  </si>
  <si>
    <t>Página: 1 de 1</t>
  </si>
  <si>
    <t xml:space="preserve">Proyecto de inversión: </t>
  </si>
  <si>
    <t>PROYECTO 7770 “COMPROMISO CON EL ENVEJECIMIENTO ACTIVO Y UNA BOGOTA CUIDADORA E INCLUYENTE ”.</t>
  </si>
  <si>
    <t>Nombre del Servicio:</t>
  </si>
  <si>
    <t>COMUNIDAD DE CUIDADO</t>
  </si>
  <si>
    <t>Nombre Unidad Operativa:</t>
  </si>
  <si>
    <t>SAN JOSE</t>
  </si>
  <si>
    <t>Asociado / Contratista:</t>
  </si>
  <si>
    <t>FUNDACION OBRAS DE MISERICORDIA CON CRISTO CONSTRUYENDO VIDA</t>
  </si>
  <si>
    <t xml:space="preserve">Convenio Asociación / Contrato No: </t>
  </si>
  <si>
    <t>del año:</t>
  </si>
  <si>
    <t>Días del mes:</t>
  </si>
  <si>
    <t>Cobertura:</t>
  </si>
  <si>
    <t>Periodo de ejecución:</t>
  </si>
  <si>
    <t>al</t>
  </si>
  <si>
    <t>Costo Fijo Día Persona:</t>
  </si>
  <si>
    <t>Costo Variable Día Persona:</t>
  </si>
  <si>
    <t>Alimentos Día Persona:</t>
  </si>
  <si>
    <t>N°.</t>
  </si>
  <si>
    <t>Apellidos</t>
  </si>
  <si>
    <t>Nombres</t>
  </si>
  <si>
    <t>Identificación</t>
  </si>
  <si>
    <t>Costos Variable</t>
  </si>
  <si>
    <t>Novedades</t>
  </si>
  <si>
    <t>Total Costo Variable</t>
  </si>
  <si>
    <t>Descripción de la Novedad</t>
  </si>
  <si>
    <t>Días de atención</t>
  </si>
  <si>
    <t>Valor</t>
  </si>
  <si>
    <t>N°. Días</t>
  </si>
  <si>
    <t xml:space="preserve">CORREA </t>
  </si>
  <si>
    <t xml:space="preserve">GONZALEZ </t>
  </si>
  <si>
    <t xml:space="preserve">HILDA </t>
  </si>
  <si>
    <t xml:space="preserve">CRISTINA </t>
  </si>
  <si>
    <t>35,198,593</t>
  </si>
  <si>
    <t>Persona mayor quin ingresa el dia 30/05/2024 al centro comunidad de cuidado San Jose proveniente de la comunidad de cuidado Nazareth Zipaquira por inicio de convenio 8136 del 2024.</t>
  </si>
  <si>
    <t xml:space="preserve">TORRES </t>
  </si>
  <si>
    <t xml:space="preserve">LOPEZ </t>
  </si>
  <si>
    <t xml:space="preserve">LUIS </t>
  </si>
  <si>
    <t>COTRINO</t>
  </si>
  <si>
    <t xml:space="preserve">MARIA </t>
  </si>
  <si>
    <t xml:space="preserve">DE LA PAZ </t>
  </si>
  <si>
    <t xml:space="preserve">PEÑA </t>
  </si>
  <si>
    <t xml:space="preserve">AHUMADA </t>
  </si>
  <si>
    <t xml:space="preserve">SALAZAR </t>
  </si>
  <si>
    <t>MARIN</t>
  </si>
  <si>
    <t>LUIS</t>
  </si>
  <si>
    <t xml:space="preserve">ALBERTO </t>
  </si>
  <si>
    <t>GUERRERO</t>
  </si>
  <si>
    <t>JESUS</t>
  </si>
  <si>
    <t>PANQUEBA</t>
  </si>
  <si>
    <t xml:space="preserve">BARRERA </t>
  </si>
  <si>
    <t xml:space="preserve">DE JESUS </t>
  </si>
  <si>
    <t xml:space="preserve">RODRIGUEZ </t>
  </si>
  <si>
    <t xml:space="preserve">FAJARDO </t>
  </si>
  <si>
    <t xml:space="preserve">MERCEDES </t>
  </si>
  <si>
    <t xml:space="preserve">DEL CARMEN </t>
  </si>
  <si>
    <t xml:space="preserve">VASQUEZ </t>
  </si>
  <si>
    <t>ROSA</t>
  </si>
  <si>
    <t xml:space="preserve">LETRADO </t>
  </si>
  <si>
    <t xml:space="preserve">CORREDOS </t>
  </si>
  <si>
    <t xml:space="preserve">EDUARDO </t>
  </si>
  <si>
    <t xml:space="preserve">SANTOS </t>
  </si>
  <si>
    <t xml:space="preserve">CORTES </t>
  </si>
  <si>
    <t xml:space="preserve">JAIME </t>
  </si>
  <si>
    <t>GABRIEL</t>
  </si>
  <si>
    <t>HUERTAS</t>
  </si>
  <si>
    <t>MARIA</t>
  </si>
  <si>
    <t xml:space="preserve">ELENA </t>
  </si>
  <si>
    <t xml:space="preserve">MORENO </t>
  </si>
  <si>
    <t xml:space="preserve">CUBILLOS </t>
  </si>
  <si>
    <t xml:space="preserve">HORTENCIA </t>
  </si>
  <si>
    <t>MOLINA</t>
  </si>
  <si>
    <t xml:space="preserve">PORRAS </t>
  </si>
  <si>
    <t xml:space="preserve">JORGE </t>
  </si>
  <si>
    <t xml:space="preserve">ENRRIQUE </t>
  </si>
  <si>
    <t xml:space="preserve">FLORES </t>
  </si>
  <si>
    <t xml:space="preserve">JOSE </t>
  </si>
  <si>
    <t xml:space="preserve">MIGUEL ROBERTO </t>
  </si>
  <si>
    <t xml:space="preserve">PATIÑO </t>
  </si>
  <si>
    <t xml:space="preserve">ACOSTA </t>
  </si>
  <si>
    <t xml:space="preserve">DIAZ </t>
  </si>
  <si>
    <t xml:space="preserve">CHAVEZ </t>
  </si>
  <si>
    <t xml:space="preserve">SANTIAGO </t>
  </si>
  <si>
    <t xml:space="preserve">AGUILAR </t>
  </si>
  <si>
    <t xml:space="preserve">ARANCETA </t>
  </si>
  <si>
    <t xml:space="preserve">ALBA </t>
  </si>
  <si>
    <t>MARY</t>
  </si>
  <si>
    <t xml:space="preserve">CARDENAS </t>
  </si>
  <si>
    <t xml:space="preserve">VERGARA </t>
  </si>
  <si>
    <t xml:space="preserve">JULIA </t>
  </si>
  <si>
    <t xml:space="preserve">ERISINDA </t>
  </si>
  <si>
    <t xml:space="preserve">RUIZ </t>
  </si>
  <si>
    <t xml:space="preserve">DE TOBON </t>
  </si>
  <si>
    <t xml:space="preserve">BELLO </t>
  </si>
  <si>
    <t xml:space="preserve">PADILLA </t>
  </si>
  <si>
    <t xml:space="preserve">ALCIRA </t>
  </si>
  <si>
    <t xml:space="preserve">VARGAS </t>
  </si>
  <si>
    <t xml:space="preserve">JAQUE </t>
  </si>
  <si>
    <t xml:space="preserve">DEL ROSARIO </t>
  </si>
  <si>
    <t xml:space="preserve">ESCOBAR </t>
  </si>
  <si>
    <t xml:space="preserve">ANGEL </t>
  </si>
  <si>
    <t xml:space="preserve">ELIECER </t>
  </si>
  <si>
    <t>CONTRERAS</t>
  </si>
  <si>
    <t>PAULINA</t>
  </si>
  <si>
    <t xml:space="preserve">CUEVAS </t>
  </si>
  <si>
    <t xml:space="preserve">GARCIAS </t>
  </si>
  <si>
    <t xml:space="preserve">CARMEN </t>
  </si>
  <si>
    <t xml:space="preserve">GLORIA </t>
  </si>
  <si>
    <t xml:space="preserve">ROJAS </t>
  </si>
  <si>
    <t xml:space="preserve">DE CHARRY </t>
  </si>
  <si>
    <t xml:space="preserve">RAQUEL </t>
  </si>
  <si>
    <t xml:space="preserve">MURCIA </t>
  </si>
  <si>
    <t>SALGADO</t>
  </si>
  <si>
    <t xml:space="preserve">SILDANA </t>
  </si>
  <si>
    <t xml:space="preserve">CASTRO </t>
  </si>
  <si>
    <t xml:space="preserve">MONCADA </t>
  </si>
  <si>
    <t>ELOISA</t>
  </si>
  <si>
    <t xml:space="preserve">PERALTA </t>
  </si>
  <si>
    <t xml:space="preserve">ESPITIA </t>
  </si>
  <si>
    <t xml:space="preserve">JAIRO </t>
  </si>
  <si>
    <t xml:space="preserve">ANDRES </t>
  </si>
  <si>
    <t xml:space="preserve">GARZON </t>
  </si>
  <si>
    <t xml:space="preserve">MENDEZ </t>
  </si>
  <si>
    <t xml:space="preserve">LIBRADA </t>
  </si>
  <si>
    <t xml:space="preserve">GUZMAN </t>
  </si>
  <si>
    <t>INES</t>
  </si>
  <si>
    <t xml:space="preserve">MARTINEZ </t>
  </si>
  <si>
    <t xml:space="preserve">ESTELLA </t>
  </si>
  <si>
    <t>CHAVEZ</t>
  </si>
  <si>
    <t>JOSE</t>
  </si>
  <si>
    <t xml:space="preserve">JOYA </t>
  </si>
  <si>
    <t xml:space="preserve">FLECHAS </t>
  </si>
  <si>
    <t xml:space="preserve">CARLOS </t>
  </si>
  <si>
    <t>ABRIL</t>
  </si>
  <si>
    <t xml:space="preserve">CORREDOR </t>
  </si>
  <si>
    <t xml:space="preserve">ANA </t>
  </si>
  <si>
    <t xml:space="preserve">LILIA </t>
  </si>
  <si>
    <t xml:space="preserve">QUINTERO </t>
  </si>
  <si>
    <t xml:space="preserve">TRUJILLO </t>
  </si>
  <si>
    <t xml:space="preserve">NUBIA </t>
  </si>
  <si>
    <t xml:space="preserve">MEDINA </t>
  </si>
  <si>
    <t xml:space="preserve">CLAUDINA </t>
  </si>
  <si>
    <t>TRASLAVIÑA</t>
  </si>
  <si>
    <t xml:space="preserve">BLANCO </t>
  </si>
  <si>
    <t xml:space="preserve">GUMERCINDO </t>
  </si>
  <si>
    <t xml:space="preserve">ARTURO </t>
  </si>
  <si>
    <t xml:space="preserve">VENANCIO </t>
  </si>
  <si>
    <t xml:space="preserve">RIVERA </t>
  </si>
  <si>
    <t xml:space="preserve">GALVIS </t>
  </si>
  <si>
    <t>LUZ</t>
  </si>
  <si>
    <t xml:space="preserve">MARY </t>
  </si>
  <si>
    <t xml:space="preserve">VELASQUEZ </t>
  </si>
  <si>
    <t>AYDE</t>
  </si>
  <si>
    <t xml:space="preserve">QUIROGA </t>
  </si>
  <si>
    <t xml:space="preserve">CENOBIO </t>
  </si>
  <si>
    <t xml:space="preserve">MONTOYA </t>
  </si>
  <si>
    <t xml:space="preserve">MUÑOZ </t>
  </si>
  <si>
    <t xml:space="preserve">MARTHA </t>
  </si>
  <si>
    <t xml:space="preserve">ARAGON </t>
  </si>
  <si>
    <t xml:space="preserve">ROBAYO </t>
  </si>
  <si>
    <t xml:space="preserve">ESTER </t>
  </si>
  <si>
    <t>ARAGONEZ</t>
  </si>
  <si>
    <t>SARA</t>
  </si>
  <si>
    <t>Persona mayor quin ingresa el dia 31/05/2024 al centro comunidad de cuidado San Jose proveniente de la comunidad de cuidado Macarena  por inicio de convenio 8136 del 2024.</t>
  </si>
  <si>
    <t xml:space="preserve">ARIZA </t>
  </si>
  <si>
    <t xml:space="preserve">JOAQUIN </t>
  </si>
  <si>
    <t xml:space="preserve">ESTHER </t>
  </si>
  <si>
    <t xml:space="preserve">BETANCUR </t>
  </si>
  <si>
    <t xml:space="preserve">ARIAS </t>
  </si>
  <si>
    <t xml:space="preserve">CAMARGO </t>
  </si>
  <si>
    <t xml:space="preserve">CECILIA </t>
  </si>
  <si>
    <t xml:space="preserve">CUARTAS </t>
  </si>
  <si>
    <t>CUCALON</t>
  </si>
  <si>
    <t xml:space="preserve">GUSTAVO </t>
  </si>
  <si>
    <t xml:space="preserve">DE LUQUE </t>
  </si>
  <si>
    <t xml:space="preserve">GONGORA </t>
  </si>
  <si>
    <t xml:space="preserve">MANUEL </t>
  </si>
  <si>
    <t xml:space="preserve">SALVADOR </t>
  </si>
  <si>
    <t xml:space="preserve">GIRALDO </t>
  </si>
  <si>
    <t xml:space="preserve">CARDONA </t>
  </si>
  <si>
    <t xml:space="preserve">RAMON </t>
  </si>
  <si>
    <t>GONZALEZ</t>
  </si>
  <si>
    <t xml:space="preserve">AGUIRRE </t>
  </si>
  <si>
    <t xml:space="preserve">ERNESTINA </t>
  </si>
  <si>
    <t>ANA</t>
  </si>
  <si>
    <t xml:space="preserve">GUTIERREZ </t>
  </si>
  <si>
    <t xml:space="preserve">MARIELA </t>
  </si>
  <si>
    <t xml:space="preserve">HOYOS </t>
  </si>
  <si>
    <t xml:space="preserve">AVILA </t>
  </si>
  <si>
    <t xml:space="preserve">ROSENDA </t>
  </si>
  <si>
    <t xml:space="preserve">IBAÑEZ </t>
  </si>
  <si>
    <t xml:space="preserve">MARGARITA </t>
  </si>
  <si>
    <t xml:space="preserve">MALAMBO </t>
  </si>
  <si>
    <t xml:space="preserve">DE CAPERA </t>
  </si>
  <si>
    <t xml:space="preserve">EUDOXIA </t>
  </si>
  <si>
    <t xml:space="preserve">MALDONADO </t>
  </si>
  <si>
    <t xml:space="preserve">OLARTE </t>
  </si>
  <si>
    <t xml:space="preserve">AURORA </t>
  </si>
  <si>
    <t xml:space="preserve">OROZCO </t>
  </si>
  <si>
    <t xml:space="preserve">VALENCIA </t>
  </si>
  <si>
    <t xml:space="preserve">PACHON </t>
  </si>
  <si>
    <t xml:space="preserve">SANCHEZ </t>
  </si>
  <si>
    <t xml:space="preserve">ELVIA </t>
  </si>
  <si>
    <t xml:space="preserve">MILENA </t>
  </si>
  <si>
    <t xml:space="preserve">MELBA </t>
  </si>
  <si>
    <t xml:space="preserve">GASCA </t>
  </si>
  <si>
    <t xml:space="preserve">MIGUEL </t>
  </si>
  <si>
    <t xml:space="preserve">RAMIREZ </t>
  </si>
  <si>
    <t xml:space="preserve">HERMENCIA </t>
  </si>
  <si>
    <t xml:space="preserve">SALAS </t>
  </si>
  <si>
    <t xml:space="preserve">OSWALDO </t>
  </si>
  <si>
    <t xml:space="preserve">BETTY </t>
  </si>
  <si>
    <t xml:space="preserve">GOMEZ </t>
  </si>
  <si>
    <t xml:space="preserve">RIGELDA </t>
  </si>
  <si>
    <t xml:space="preserve">PINTO </t>
  </si>
  <si>
    <t xml:space="preserve">MIRIAM </t>
  </si>
  <si>
    <t xml:space="preserve">MELO </t>
  </si>
  <si>
    <t xml:space="preserve">CAROLINA </t>
  </si>
  <si>
    <t xml:space="preserve">PASION </t>
  </si>
  <si>
    <t xml:space="preserve">POVEDA </t>
  </si>
  <si>
    <t xml:space="preserve">CONTRERAS </t>
  </si>
  <si>
    <t xml:space="preserve">ALFONSO </t>
  </si>
  <si>
    <t xml:space="preserve">BARRETO </t>
  </si>
  <si>
    <t xml:space="preserve">REINALDO </t>
  </si>
  <si>
    <t xml:space="preserve">VIVAS </t>
  </si>
  <si>
    <t>PULIDO</t>
  </si>
  <si>
    <t xml:space="preserve">CASTILLO </t>
  </si>
  <si>
    <t xml:space="preserve">HELENA </t>
  </si>
  <si>
    <t xml:space="preserve">CASTIBLANCO </t>
  </si>
  <si>
    <t xml:space="preserve">HUMBERTO </t>
  </si>
  <si>
    <t xml:space="preserve">INES </t>
  </si>
  <si>
    <t xml:space="preserve">VEGA </t>
  </si>
  <si>
    <t>SOFONIAS</t>
  </si>
  <si>
    <t>HERNANDEZ</t>
  </si>
  <si>
    <t>DE RAMIREZ</t>
  </si>
  <si>
    <t xml:space="preserve">RUBIANO </t>
  </si>
  <si>
    <t xml:space="preserve">ALVARO </t>
  </si>
  <si>
    <t xml:space="preserve">FRANCISCO </t>
  </si>
  <si>
    <t xml:space="preserve">BUSTOS </t>
  </si>
  <si>
    <t xml:space="preserve">FONTECHA </t>
  </si>
  <si>
    <t xml:space="preserve">ADELA </t>
  </si>
  <si>
    <t>CICAITA</t>
  </si>
  <si>
    <t xml:space="preserve">BARON </t>
  </si>
  <si>
    <t>MARLENY</t>
  </si>
  <si>
    <t xml:space="preserve">PULIDO </t>
  </si>
  <si>
    <t xml:space="preserve">ORTEGA </t>
  </si>
  <si>
    <t xml:space="preserve">ELVIRA </t>
  </si>
  <si>
    <t xml:space="preserve">CAMELO </t>
  </si>
  <si>
    <t xml:space="preserve">ALARCON </t>
  </si>
  <si>
    <t xml:space="preserve">RODRIGO </t>
  </si>
  <si>
    <t xml:space="preserve">BURGOS </t>
  </si>
  <si>
    <t xml:space="preserve">GLADIS </t>
  </si>
  <si>
    <t xml:space="preserve">EMILSE </t>
  </si>
  <si>
    <t xml:space="preserve">TOVAR </t>
  </si>
  <si>
    <t xml:space="preserve">ARMANDO </t>
  </si>
  <si>
    <t xml:space="preserve">NAZARETH </t>
  </si>
  <si>
    <t>MOISES G</t>
  </si>
  <si>
    <t xml:space="preserve">CALDERON </t>
  </si>
  <si>
    <t xml:space="preserve">DE CARABALLO </t>
  </si>
  <si>
    <t xml:space="preserve">                                                                                                                                         Total</t>
  </si>
  <si>
    <t>N/A</t>
  </si>
  <si>
    <t>Total Días Cupos No Utilizados</t>
  </si>
  <si>
    <t>Total Costos Variables Mes:</t>
  </si>
  <si>
    <t>Total Costos Fijos Mes:</t>
  </si>
  <si>
    <t>Rubro</t>
  </si>
  <si>
    <t>Cupos atendidos</t>
  </si>
  <si>
    <t>Costo cupo</t>
  </si>
  <si>
    <t>Total</t>
  </si>
  <si>
    <t>Total Elementos de Aseo Personal</t>
  </si>
  <si>
    <t>Recursos no Ejecutados Mes:</t>
  </si>
  <si>
    <t>Total Absorbentes</t>
  </si>
  <si>
    <t>Costos por Realización Mes:</t>
  </si>
  <si>
    <t>Total Alimentos</t>
  </si>
  <si>
    <t>Valor a Facturar Mes:</t>
  </si>
  <si>
    <t>Recursos No Ejecutados Costos fijos Talento humano- Mes:</t>
  </si>
  <si>
    <t>Descripción</t>
  </si>
  <si>
    <t>Días</t>
  </si>
  <si>
    <t>Valor Día</t>
  </si>
  <si>
    <t>Coordinador (1)</t>
  </si>
  <si>
    <t>Coordinador Raul Armando Martinez Moreno</t>
  </si>
  <si>
    <t>Profesional  de enfermeria (4)</t>
  </si>
  <si>
    <t>Profesional  de Nutricion  (1)</t>
  </si>
  <si>
    <t>Profesional  de Psicologia  (1)</t>
  </si>
  <si>
    <t>Profesional  de Gerontologia  (1)</t>
  </si>
  <si>
    <t>Profesional  de Terapia Ocupacional  (1)</t>
  </si>
  <si>
    <t>Profesional  de Fisioterapia  (1)</t>
  </si>
  <si>
    <t>Profesional  de Trabajo social  (1)</t>
  </si>
  <si>
    <t>Auxiliares de Enfermreia (52)</t>
  </si>
  <si>
    <t>Tallerista en Artes y Oficios (Auxiliares de terapia ocupacional) (2)</t>
  </si>
  <si>
    <t xml:space="preserve">Técnico operativo </t>
  </si>
  <si>
    <t>Técnico en Regencia de Farmacia</t>
  </si>
  <si>
    <t>Técnico en Gestión ambiental (1)</t>
  </si>
  <si>
    <t>Técnico en Gestión Documental y Archivo (1)</t>
  </si>
  <si>
    <t>Técnico en Gastronomía o en Alimentos</t>
  </si>
  <si>
    <t>Servicios Generales (9)</t>
  </si>
  <si>
    <t>Manipulador de alimentos (6)</t>
  </si>
  <si>
    <t>Recursos No Ejecutados Otros Rubros, Costos fijos- Mes:</t>
  </si>
  <si>
    <t>Promedio mensual</t>
  </si>
  <si>
    <t>Valor soportado (Facturas-Cuentas de cobro)</t>
  </si>
  <si>
    <t>Diferencia</t>
  </si>
  <si>
    <t>aseo institucional</t>
  </si>
  <si>
    <t>servicio funerario</t>
  </si>
  <si>
    <t xml:space="preserve">bienes consumibles </t>
  </si>
  <si>
    <t>Recursos No Ejecutados costos Variables- Mes:</t>
  </si>
  <si>
    <t>No.</t>
  </si>
  <si>
    <t>Valor soportado (Facturas-cuentas de cobro)</t>
  </si>
  <si>
    <t>Aseo Personal</t>
  </si>
  <si>
    <t>Alimentacion</t>
  </si>
  <si>
    <t xml:space="preserve">Absorbentes y otros elementos de cuidado </t>
  </si>
  <si>
    <t>OLGA LUCIA ROJAS RUIZ</t>
  </si>
  <si>
    <t>SANDRA MILENA OSORIO MORENO</t>
  </si>
  <si>
    <t>Nombres y apellidos</t>
  </si>
  <si>
    <t xml:space="preserve">Representante Legal </t>
  </si>
  <si>
    <t xml:space="preserve">Revisor fiscal   </t>
  </si>
  <si>
    <t>Vo.Bo.  SDIS</t>
  </si>
  <si>
    <t>T.P. 237802-T</t>
  </si>
  <si>
    <t>NOTA 1: El valor descontado por Novedades corresponde a los días de ausencia de las personas mayores (hospitalización, salida al medio familia y social) por el costo de Alimentos Día.</t>
  </si>
  <si>
    <t>NOTA 2: La liquidación realizada en esta plantilla, corresponde a lo establecido en la clausula de DESEMBOLSOS del respectivo rubro, del convenio o contrato publicado en la plataforma SECOP II</t>
  </si>
  <si>
    <t>NOTA 3: Todas las modificaciones, ajustes o actualizaciones serán realizadas por el Asociado.</t>
  </si>
  <si>
    <t xml:space="preserve">NOTA 4: La información registrada en el presente documento es responsabilidad de las personas firmantes. </t>
  </si>
  <si>
    <t>Instrucciones de diligenciamiento</t>
  </si>
  <si>
    <r>
      <rPr>
        <b/>
        <sz val="11"/>
        <rFont val="Arial"/>
        <family val="2"/>
      </rPr>
      <t>Nota:</t>
    </r>
    <r>
      <rPr>
        <sz val="11"/>
        <rFont val="Arial"/>
        <family val="2"/>
      </rPr>
      <t xml:space="preserve"> Algunos espacios se encuentran formulados; por lo tanto, se recomienda no realizarles modificaciones.</t>
    </r>
  </si>
  <si>
    <t>El tipo de letra a utilizar es Arial tamaño 11 puntos.</t>
  </si>
  <si>
    <t>Registre el nombre del proyecto de inversión correspondiente</t>
  </si>
  <si>
    <t>Escriba el nombre del servicio correspondiente.</t>
  </si>
  <si>
    <t>Registre el nombre de la unidad operativa.</t>
  </si>
  <si>
    <t>Registre el nombre del Asociado o Contratista tal cual como se relacionó en los clausulados del convenio o contrato interadministrativo celebrado.</t>
  </si>
  <si>
    <t>Registre el número del Convenio de Asociación o Contrato interadministrativo.</t>
  </si>
  <si>
    <t>del año</t>
  </si>
  <si>
    <t>Registre el año del convenio</t>
  </si>
  <si>
    <t xml:space="preserve">Este espacio se encuentra formulado y calcula los días del mes de ejecución. (En este recuadro no se debe diligenciar ningún dato debido a la formulación de la celda). </t>
  </si>
  <si>
    <t>Registre el número de la cobertura estipulada en la estructura de costo.</t>
  </si>
  <si>
    <t>Periodo de ejecución</t>
  </si>
  <si>
    <t>Registre la misma fecha que se incluye en el informe de gestión que se radica mes vencido ante la Subdirección para la Vejez .</t>
  </si>
  <si>
    <t>Por favor revisar  la instrucción</t>
  </si>
  <si>
    <t>Diligencie de acuerdo con la estructura de costos acorde a la modalidad de contratación.</t>
  </si>
  <si>
    <t>N°:</t>
  </si>
  <si>
    <t xml:space="preserve">Registre el numero consecutivo de acuerdo con el cupo de la unidad operativa y agregar las filas teniendo necesarias según el cupo </t>
  </si>
  <si>
    <t>Nombres:</t>
  </si>
  <si>
    <t>Diligencie en cada ítem el primer Nombre, seguido del segundo (si lo tiene). de cada una de las personas mayores atendidas durante el periodo de ejecución, tal como se encuentra registrado en el documento de identidad de la persona mayor.</t>
  </si>
  <si>
    <t>Apellidos:</t>
  </si>
  <si>
    <t>Registre en cada ítem el primer apellido, seguido del segundo (si lo tiene), de cada una de las personas mayores atendidas durante el periodo le ejecución, tal como se encuentra registrado en el documento de identidad de la persona mayor.</t>
  </si>
  <si>
    <t>Identificación:</t>
  </si>
  <si>
    <t>Registre el número de identificación de cada una de las personas mayores atendidas durante el periodo le ejecución.</t>
  </si>
  <si>
    <t>Costos Variable - Días de atención:</t>
  </si>
  <si>
    <t>Relacione los días de atención o servicio realmente prestado a cada una de las personas mayores, teniendo en cuenta lo siguiente:
● En caso de fallecimiento: Se relacionará el día de fallecimiento ya que se cuenta la prestación del servicio (Gestiones de trámites funerarios y acompañamiento a red familiar y/o social).
● En caso de traslado: El día del traslado no se podrá reportar como día atendido, toda vez que quien debe incluirlo será la otra unidad operativa a la que fue trasladada la persona mayor.   
● En caso de Ingreso: El día del ingreso deberá reportarse como día de atención por parte de la unidad operativa que reciba la persona mayor.
● En caso de egreso por retiro voluntario, evasión del servicio o Reintegro familiar): El día del egreso se incluirá siempre y cuando en ese mismo día  no se presente ningún ingreso por parte de otra persona mayor.</t>
  </si>
  <si>
    <t>Costos Variable - Valor:</t>
  </si>
  <si>
    <t xml:space="preserve">Este espacio se encuentra formulado y calcula el valor de costo variable por persona de acuerdo con los clausulados.  (En este recuadro no se debe diligenciar ningún dato debido a la formulación de la celda). </t>
  </si>
  <si>
    <t>Novedades - N°. Días:</t>
  </si>
  <si>
    <t xml:space="preserve">En este espacio diligencie los días de novedades que se presentan con las por personas mayores de acuerdo con el siguiente criterio:
● Hospitalización, salida a medio social y familiar: Los días a relacionar cuentan a partir de la fecha de orden de hospitalización o salida al medio social o familiar según acta de salida.  El día del ingreso al Centro no deberá relacionarse para que no se tome como recurso no ejecutado en el rubro de alimentos.  </t>
  </si>
  <si>
    <t>Novedades - Valor:</t>
  </si>
  <si>
    <t>Este espacio se encuentra formulado y calcula automáticamente el recurso no ejecutado del rubro de alimentos por novedad reportada.</t>
  </si>
  <si>
    <t>Total Costo Variable:</t>
  </si>
  <si>
    <t>Este espacio se encuentra formulado y calcula el total de rubro de costos variables de acuerdo con los clausulados.</t>
  </si>
  <si>
    <t>Descripción de la Novedad:</t>
  </si>
  <si>
    <t>Describa de manera especifica la novedad que presentó la persona mayor en la prestación del servicio, en caso de no presentar novedad, dejar el espacio sin diligenciar.</t>
  </si>
  <si>
    <t>Total:</t>
  </si>
  <si>
    <t>Estos espacios se encuentran formulados y realiza la suma total de cada una de las columnas.</t>
  </si>
  <si>
    <t>Total Días Cupos No Utilizados:</t>
  </si>
  <si>
    <t>Este espacio se encuentra formulado y calcula el total de cupos no atendidos durante el periodo de ejecución.</t>
  </si>
  <si>
    <t>Rubro - Total Elementos de Aseo Personal</t>
  </si>
  <si>
    <t>Registre la cantidad de elementos entregados de acuerdo a los cupos utilizados, los cuales corresponden a la cantidad de personas por los días del mes a los cuales se les entrego elementos de aseo personal.</t>
  </si>
  <si>
    <t>Rubro - Total Absorbentes</t>
  </si>
  <si>
    <t>Registre la cantidad de elementos entregados a reconocer por la SDIS durante el mes, de acuerdo a la modalidad de atención (moderada o severa)</t>
  </si>
  <si>
    <t>Rubro - Total Alimentos</t>
  </si>
  <si>
    <t>Registre la cantidad de alimentos entregados durante el mes, de acuerdo a la modalidad de atención (moderada o severa)</t>
  </si>
  <si>
    <t>Este espacio se encuentra formulado y calcula el valor de los días</t>
  </si>
  <si>
    <t>Este espacio se encuentra formulado y calcula el total de rubro de costos fijos de acuerdo con los clausulados.</t>
  </si>
  <si>
    <t>Recursos no Ejecutado Mes</t>
  </si>
  <si>
    <t>Este espacio se encuentra formulado y corresponde a los recursos no ejecutado mes</t>
  </si>
  <si>
    <t>Costos por realización Mes:</t>
  </si>
  <si>
    <t>Este espacio se encuentra formulado y trae el valor de los costos por realización del mes</t>
  </si>
  <si>
    <t>Este espacio se encuentra formulado y realiza la suma del Costo Fijo Total más Costos Variable Total, Menos los Recursos No Ejecutados, mas los Costos por Realización.</t>
  </si>
  <si>
    <t>En este espacio se debe relacionar los recursos que no ejecutaron de acuerdo con el rubro costos fijos- talento humano establecidos en la estructura de costos.</t>
  </si>
  <si>
    <t>Numero consecutivo, agregar filas en caso de requerirse</t>
  </si>
  <si>
    <t>Descripción:</t>
  </si>
  <si>
    <t>Registrar el perfil del talento humano que presenta novedad y el tipo de novedad. (ejemplo: incapacidad, retiro, vacancia, entre otros)</t>
  </si>
  <si>
    <t>Días:</t>
  </si>
  <si>
    <t>Registrar el número de días de la novedad</t>
  </si>
  <si>
    <t>Valor día:</t>
  </si>
  <si>
    <t>Registrar el valor del día del perfil de la novedad conforme a la estructura de costos.</t>
  </si>
  <si>
    <t>Este espacio se encuentra formulado y calcula el valor de los días con novedad del talento humano</t>
  </si>
  <si>
    <t xml:space="preserve">Costos por realización Mes: falta información </t>
  </si>
  <si>
    <t>Rubro:</t>
  </si>
  <si>
    <t>Registre el rubro del costo por realización (Vestuario, elementos Covid 19)</t>
  </si>
  <si>
    <t>Valor:</t>
  </si>
  <si>
    <t xml:space="preserve">Registre el valor soportado en facturas </t>
  </si>
  <si>
    <t>Este espacio se encuentra formulado y calcula el valor del total de los Costos por Realización Mes:</t>
  </si>
  <si>
    <t>Recursos No Ejecutados Otros Rubros, costos fijos- Mes:</t>
  </si>
  <si>
    <t>En este espacio se debe relacionar los recursos que no ejecutaron en otros rubros-costos fijos de acuerdo con lo establecidos en la estructura de costos.</t>
  </si>
  <si>
    <t>Número consecutivo, agregar filas en caso de requerirse</t>
  </si>
  <si>
    <t>Registre el rubro que presenta novedad o descuento</t>
  </si>
  <si>
    <t>Promedio mensual:</t>
  </si>
  <si>
    <t>Registre el promedio mensual según estructura de costos</t>
  </si>
  <si>
    <t>Valor soportado (facturas -cuentas de cobro):</t>
  </si>
  <si>
    <t>Registre el valor total de las facturas que soportan el rubro</t>
  </si>
  <si>
    <t>Diferencia:</t>
  </si>
  <si>
    <t>Este espacio se encuentra formulado y corresponde a la diferencia entre el promedio mensual y el valor soportado</t>
  </si>
  <si>
    <t>Este espacio se encuentra formulado y calcula el valor del total de los Recursos no Ejecutados Otros Rubros, costos fijos- Mes:</t>
  </si>
  <si>
    <t>En este espacio se debe relacionar los recursos que no ejecutaron en costos variables de acuerdo con lo establecidos en la estructura de costos.</t>
  </si>
  <si>
    <t>Registrar el rubro que presenta novedad o descuento</t>
  </si>
  <si>
    <t>Registrar el promedio mensual según estructura de costos</t>
  </si>
  <si>
    <t>Valor soportado, facturas -Cuentas de cobro:</t>
  </si>
  <si>
    <t>Registrar el valor total de las facturas que soportan el rubro</t>
  </si>
  <si>
    <t>Este espacio se encuentra formulado y calcula el valor del total de los Recursos no Ejecutados costos Variables- Mes</t>
  </si>
  <si>
    <t>Firma</t>
  </si>
  <si>
    <t>Registrar la Firma del Representante Legal</t>
  </si>
  <si>
    <t xml:space="preserve">Nombres y apellidos Representante Legal </t>
  </si>
  <si>
    <t>Registre los nombres y apellidos completos del Representante Legal de la Unidad Operativa</t>
  </si>
  <si>
    <t>Registrar la Firma del Revisor Fiscal - Contador</t>
  </si>
  <si>
    <t xml:space="preserve">Nombres y apellidos Revisor fiscal  -  Contador </t>
  </si>
  <si>
    <t>Registre los nombres y apellidos completos del Revisor fiscal- contador</t>
  </si>
  <si>
    <t>Registre la firma de la persona que da el Visto Bueno de la SDIS</t>
  </si>
  <si>
    <t>Nombres y apellidos Vo.Bo.  SDIS</t>
  </si>
  <si>
    <t>Registre los nombres y apellidos completos  la persona que da el Visto Bueno de la SDIS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</si>
</sst>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 #,##0;[Red]\-&quot;$&quot;\ #,##0"/>
    <numFmt numFmtId="165" formatCode="_-&quot;$&quot;\ * #,##0.00_-;\-&quot;$&quot;\ * #,##0.00_-;_-&quot;$&quot;\ * &quot;-&quot;??_-;_-@_-"/>
    <numFmt numFmtId="166" formatCode="_-* #,##0.00_-;\-* #,##0.00_-;_-* &quot;-&quot;??_-;_-@_-"/>
    <numFmt numFmtId="167" formatCode="_(&quot;$&quot;\ * #,##0.00_);_(&quot;$&quot;\ * \(#,##0.00\);_(&quot;$&quot;\ * &quot;-&quot;??_);_(@_)"/>
    <numFmt numFmtId="168" formatCode="_(&quot;$&quot;\ * #,##0_);_(&quot;$&quot;\ * \(#,##0\);_(&quot;$&quot;\ * &quot;-&quot;??_);_(@_)"/>
    <numFmt numFmtId="169" formatCode="[$-409]d/mmm/yyyy;@"/>
    <numFmt numFmtId="170" formatCode="_(* #,##0_);_(* \(#,##0\);_(* &quot;-&quot;??_);_(@_)"/>
    <numFmt numFmtId="171" formatCode="_-&quot;$&quot;* #,##0_-;\-&quot;$&quot;* #,##0_-;_-&quot;$&quot;* &quot;-&quot;??_-;_-@_-"/>
    <numFmt numFmtId="172" formatCode="_-&quot;$&quot;* #,##0.00_-;\-&quot;$&quot;* #,##0.00_-;_-&quot;$&quot;* &quot;-&quot;??_-;_-@_-"/>
  </numFmts>
  <fonts count="2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9"/>
      <color indexed="81"/>
      <name val="Tahoma"/>
      <family val="2"/>
    </font>
    <font>
      <sz val="9"/>
      <name val="Arial"/>
      <family val="2"/>
    </font>
    <font>
      <sz val="11"/>
      <color theme="1"/>
      <name val="Arial"/>
      <family val="2"/>
    </font>
    <font>
      <sz val="11"/>
      <name val="Arial"/>
      <family val="2"/>
    </font>
    <font>
      <b/>
      <sz val="11"/>
      <name val="Arial"/>
      <family val="2"/>
    </font>
    <font>
      <b/>
      <sz val="11"/>
      <color rgb="FF00B050"/>
      <name val="Arial"/>
      <family val="2"/>
    </font>
    <font>
      <b/>
      <sz val="9"/>
      <color indexed="81"/>
      <name val="Tahoma"/>
      <family val="2"/>
    </font>
    <font>
      <b/>
      <sz val="9"/>
      <name val="Arial"/>
      <family val="2"/>
    </font>
    <font>
      <sz val="9"/>
      <name val="Calibri"/>
      <family val="2"/>
      <scheme val="minor"/>
    </font>
    <font>
      <sz val="8"/>
      <name val="Calibri"/>
      <family val="2"/>
    </font>
    <font>
      <sz val="11"/>
      <name val="Calibri"/>
      <family val="2"/>
    </font>
    <font>
      <sz val="8"/>
      <name val="Arial"/>
      <family val="2"/>
    </font>
    <font>
      <sz val="9"/>
      <color rgb="FFFF0000"/>
      <name val="Arial"/>
      <family val="2"/>
    </font>
    <font>
      <sz val="10"/>
      <color theme="0"/>
      <name val="Arial"/>
      <family val="2"/>
    </font>
    <font>
      <sz val="9"/>
      <color theme="0"/>
      <name val="Arial"/>
      <family val="2"/>
    </font>
  </fonts>
  <fills count="3">
    <fill>
      <patternFill patternType="none"/>
    </fill>
    <fill>
      <patternFill patternType="gray125"/>
    </fill>
    <fill>
      <patternFill patternType="solid">
        <fgColor theme="0"/>
        <bgColor indexed="64"/>
      </patternFill>
    </fill>
  </fills>
  <borders count="50">
    <border>
      <left/>
      <right/>
      <top/>
      <bottom/>
      <diagonal/>
    </border>
    <border>
      <left/>
      <right/>
      <top/>
      <bottom style="thin">
        <color indexed="64"/>
      </bottom>
      <diagonal/>
    </border>
    <border>
      <left/>
      <right/>
      <top style="thin">
        <color indexed="64"/>
      </top>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thin">
        <color indexed="64"/>
      </left>
      <right style="thin">
        <color indexed="64"/>
      </right>
      <top style="thin">
        <color indexed="64"/>
      </top>
      <bottom style="thin">
        <color indexed="64"/>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bottom style="thin">
        <color theme="2" tint="-0.749992370372631"/>
      </bottom>
      <diagonal/>
    </border>
    <border>
      <left style="thin">
        <color theme="2" tint="-0.749992370372631"/>
      </left>
      <right style="thin">
        <color theme="2" tint="-0.749992370372631"/>
      </right>
      <top/>
      <bottom style="thin">
        <color theme="2" tint="-0.74999237037263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2" tint="-0.749992370372631"/>
      </left>
      <right/>
      <top style="thin">
        <color theme="2" tint="-0.749992370372631"/>
      </top>
      <bottom/>
      <diagonal/>
    </border>
    <border>
      <left/>
      <right/>
      <top style="thin">
        <color theme="2" tint="-0.749992370372631"/>
      </top>
      <bottom/>
      <diagonal/>
    </border>
    <border>
      <left/>
      <right style="thin">
        <color theme="2" tint="-0.749992370372631"/>
      </right>
      <top style="thin">
        <color theme="2" tint="-0.749992370372631"/>
      </top>
      <bottom/>
      <diagonal/>
    </border>
    <border>
      <left style="thin">
        <color theme="2" tint="-0.749992370372631"/>
      </left>
      <right/>
      <top/>
      <bottom/>
      <diagonal/>
    </border>
    <border>
      <left/>
      <right style="thin">
        <color theme="2" tint="-0.749992370372631"/>
      </right>
      <top/>
      <bottom/>
      <diagonal/>
    </border>
    <border>
      <left style="thin">
        <color theme="2" tint="-0.749992370372631"/>
      </left>
      <right/>
      <top/>
      <bottom style="thin">
        <color theme="2" tint="-0.749992370372631"/>
      </bottom>
      <diagonal/>
    </border>
    <border>
      <left/>
      <right/>
      <top/>
      <bottom style="thin">
        <color theme="2" tint="-0.749992370372631"/>
      </bottom>
      <diagonal/>
    </border>
    <border>
      <left style="thin">
        <color theme="2" tint="-0.749992370372631"/>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theme="2" tint="-0.749992370372631"/>
      </right>
      <top style="thin">
        <color indexed="64"/>
      </top>
      <bottom style="thin">
        <color theme="2" tint="-0.74999237037263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theme="2" tint="-0.749992370372631"/>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theme="2" tint="-0.749992370372631"/>
      </left>
      <right style="thin">
        <color theme="2" tint="-0.749992370372631"/>
      </right>
      <top style="thin">
        <color theme="2" tint="-0.749992370372631"/>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style="thin">
        <color theme="2" tint="-0.749992370372631"/>
      </top>
      <bottom style="thin">
        <color theme="2" tint="-0.749992370372631"/>
      </bottom>
      <diagonal/>
    </border>
    <border>
      <left style="thin">
        <color theme="2" tint="-0.749992370372631"/>
      </left>
      <right/>
      <top style="thin">
        <color indexed="64"/>
      </top>
      <bottom/>
      <diagonal/>
    </border>
  </borders>
  <cellStyleXfs count="10">
    <xf numFmtId="0" fontId="0" fillId="0" borderId="0"/>
    <xf numFmtId="43" fontId="4" fillId="0" borderId="0" applyFont="0" applyFill="0" applyBorder="0" applyAlignment="0" applyProtection="0"/>
    <xf numFmtId="167" fontId="4" fillId="0" borderId="0" applyFont="0" applyFill="0" applyBorder="0" applyAlignment="0" applyProtection="0"/>
    <xf numFmtId="0" fontId="5" fillId="0" borderId="0"/>
    <xf numFmtId="9" fontId="4" fillId="0" borderId="0" applyFont="0" applyFill="0" applyBorder="0" applyAlignment="0" applyProtection="0"/>
    <xf numFmtId="0" fontId="3" fillId="0" borderId="0"/>
    <xf numFmtId="0" fontId="5" fillId="0" borderId="0"/>
    <xf numFmtId="166" fontId="2" fillId="0" borderId="0" applyFont="0" applyFill="0" applyBorder="0" applyAlignment="0" applyProtection="0"/>
    <xf numFmtId="0" fontId="4" fillId="0" borderId="0"/>
    <xf numFmtId="172" fontId="1" fillId="0" borderId="0" applyFont="0" applyFill="0" applyBorder="0" applyAlignment="0" applyProtection="0"/>
  </cellStyleXfs>
  <cellXfs count="244">
    <xf numFmtId="0" fontId="0" fillId="0" borderId="0" xfId="0"/>
    <xf numFmtId="10" fontId="0" fillId="0" borderId="0" xfId="4" applyNumberFormat="1" applyFont="1"/>
    <xf numFmtId="14" fontId="0" fillId="0" borderId="0" xfId="0" applyNumberFormat="1"/>
    <xf numFmtId="0" fontId="8" fillId="2" borderId="0" xfId="0" applyFont="1" applyFill="1" applyAlignment="1">
      <alignment vertical="center"/>
    </xf>
    <xf numFmtId="0" fontId="9" fillId="2" borderId="0" xfId="0" applyFont="1" applyFill="1" applyAlignment="1">
      <alignment vertical="center" wrapText="1"/>
    </xf>
    <xf numFmtId="0" fontId="9" fillId="2" borderId="0" xfId="0" applyFont="1" applyFill="1" applyAlignment="1">
      <alignment horizontal="left" vertical="center" wrapText="1"/>
    </xf>
    <xf numFmtId="0" fontId="9" fillId="2" borderId="0" xfId="0" applyFont="1" applyFill="1"/>
    <xf numFmtId="0" fontId="11" fillId="2" borderId="0" xfId="0" applyFont="1" applyFill="1" applyAlignment="1">
      <alignment vertical="center"/>
    </xf>
    <xf numFmtId="0" fontId="9" fillId="2" borderId="0" xfId="0" applyFont="1" applyFill="1" applyAlignment="1">
      <alignment vertical="center"/>
    </xf>
    <xf numFmtId="0" fontId="10" fillId="2" borderId="37" xfId="0" applyFont="1" applyFill="1" applyBorder="1" applyAlignment="1">
      <alignment horizontal="left" vertical="center" wrapText="1"/>
    </xf>
    <xf numFmtId="0" fontId="10" fillId="2" borderId="30" xfId="0" applyFont="1" applyFill="1" applyBorder="1" applyAlignment="1">
      <alignment horizontal="left" vertical="center" wrapText="1"/>
    </xf>
    <xf numFmtId="0" fontId="10" fillId="2" borderId="43" xfId="0" applyFont="1" applyFill="1" applyBorder="1" applyAlignment="1">
      <alignment horizontal="left" vertical="center" wrapText="1"/>
    </xf>
    <xf numFmtId="0" fontId="10" fillId="2" borderId="31" xfId="0" applyFont="1" applyFill="1" applyBorder="1" applyAlignment="1">
      <alignment horizontal="left" vertical="center" wrapText="1"/>
    </xf>
    <xf numFmtId="0" fontId="10" fillId="2" borderId="30" xfId="0" applyFont="1" applyFill="1" applyBorder="1" applyAlignment="1">
      <alignment vertical="center" wrapText="1"/>
    </xf>
    <xf numFmtId="3" fontId="10" fillId="2" borderId="31" xfId="0" applyNumberFormat="1" applyFont="1" applyFill="1" applyBorder="1" applyAlignment="1">
      <alignment horizontal="left" vertical="center" wrapText="1"/>
    </xf>
    <xf numFmtId="0" fontId="7" fillId="2" borderId="0" xfId="0" applyFont="1" applyFill="1"/>
    <xf numFmtId="0" fontId="7" fillId="2" borderId="0" xfId="0" applyFont="1" applyFill="1" applyAlignment="1">
      <alignment horizontal="center" vertical="center"/>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3" fontId="7" fillId="2" borderId="0" xfId="0" applyNumberFormat="1" applyFont="1" applyFill="1" applyAlignment="1">
      <alignment horizontal="center" vertical="center" wrapText="1"/>
    </xf>
    <xf numFmtId="167" fontId="7" fillId="2" borderId="0" xfId="2" applyFont="1" applyFill="1" applyAlignment="1" applyProtection="1">
      <alignment vertical="center" wrapText="1"/>
    </xf>
    <xf numFmtId="1" fontId="7" fillId="2" borderId="0" xfId="0" applyNumberFormat="1" applyFont="1" applyFill="1" applyAlignment="1">
      <alignment horizontal="center" vertical="center" wrapText="1"/>
    </xf>
    <xf numFmtId="49" fontId="7" fillId="2" borderId="0" xfId="2" applyNumberFormat="1" applyFont="1" applyFill="1" applyAlignment="1" applyProtection="1">
      <alignment vertical="center" wrapText="1"/>
    </xf>
    <xf numFmtId="49" fontId="7" fillId="2" borderId="0" xfId="0" applyNumberFormat="1" applyFont="1" applyFill="1" applyAlignment="1">
      <alignment horizontal="center" vertical="center" wrapText="1"/>
    </xf>
    <xf numFmtId="0" fontId="7" fillId="2" borderId="4" xfId="0" applyFont="1" applyFill="1" applyBorder="1" applyAlignment="1" applyProtection="1">
      <alignment horizontal="center" vertical="center" wrapText="1"/>
      <protection locked="0"/>
    </xf>
    <xf numFmtId="0" fontId="7" fillId="2" borderId="4" xfId="0" applyFont="1" applyFill="1" applyBorder="1" applyAlignment="1" applyProtection="1">
      <alignment vertical="center" wrapText="1"/>
      <protection locked="0"/>
    </xf>
    <xf numFmtId="0" fontId="7" fillId="2" borderId="28" xfId="0" applyFont="1" applyFill="1" applyBorder="1" applyAlignment="1" applyProtection="1">
      <alignment vertical="center" wrapText="1"/>
      <protection locked="0"/>
    </xf>
    <xf numFmtId="14" fontId="7" fillId="2" borderId="3" xfId="0" applyNumberFormat="1" applyFont="1" applyFill="1" applyBorder="1" applyAlignment="1" applyProtection="1">
      <alignment horizontal="center" vertical="center" wrapText="1"/>
      <protection locked="0"/>
    </xf>
    <xf numFmtId="1" fontId="7" fillId="2" borderId="3" xfId="2" applyNumberFormat="1" applyFont="1" applyFill="1" applyBorder="1" applyAlignment="1" applyProtection="1">
      <alignment horizontal="center" vertical="center" wrapText="1"/>
    </xf>
    <xf numFmtId="168" fontId="7" fillId="2" borderId="3" xfId="2" applyNumberFormat="1" applyFont="1" applyFill="1" applyBorder="1" applyAlignment="1" applyProtection="1">
      <alignment vertical="center" wrapText="1"/>
    </xf>
    <xf numFmtId="0" fontId="7" fillId="2" borderId="4" xfId="0" applyFont="1" applyFill="1" applyBorder="1" applyAlignment="1">
      <alignment horizontal="center" vertical="center" wrapText="1"/>
    </xf>
    <xf numFmtId="167" fontId="7" fillId="2" borderId="0" xfId="2" applyFont="1" applyFill="1" applyBorder="1" applyAlignment="1" applyProtection="1">
      <alignment vertical="center" wrapText="1"/>
    </xf>
    <xf numFmtId="1" fontId="7" fillId="2" borderId="0" xfId="0" applyNumberFormat="1" applyFont="1" applyFill="1"/>
    <xf numFmtId="168" fontId="7" fillId="2" borderId="4" xfId="2" applyNumberFormat="1" applyFont="1" applyFill="1" applyBorder="1" applyAlignment="1" applyProtection="1">
      <alignment horizontal="center" vertical="center" wrapText="1"/>
    </xf>
    <xf numFmtId="168" fontId="7" fillId="2" borderId="0" xfId="0" applyNumberFormat="1" applyFont="1" applyFill="1"/>
    <xf numFmtId="168" fontId="7" fillId="2" borderId="0" xfId="0" applyNumberFormat="1" applyFont="1" applyFill="1" applyAlignment="1">
      <alignment horizontal="center" vertical="center"/>
    </xf>
    <xf numFmtId="170" fontId="7" fillId="2" borderId="0" xfId="1" applyNumberFormat="1" applyFont="1" applyFill="1" applyBorder="1" applyAlignment="1">
      <alignment horizontal="center" vertical="center"/>
    </xf>
    <xf numFmtId="3" fontId="7" fillId="2" borderId="4" xfId="0" applyNumberFormat="1" applyFont="1" applyFill="1" applyBorder="1" applyAlignment="1">
      <alignment horizontal="center" vertical="center" wrapText="1"/>
    </xf>
    <xf numFmtId="0" fontId="16" fillId="2" borderId="4" xfId="0" applyFont="1" applyFill="1" applyBorder="1"/>
    <xf numFmtId="170" fontId="7" fillId="2" borderId="4" xfId="1" applyNumberFormat="1" applyFont="1" applyFill="1" applyBorder="1" applyAlignment="1" applyProtection="1">
      <alignment horizontal="center" vertical="center" wrapText="1"/>
    </xf>
    <xf numFmtId="170" fontId="7" fillId="2" borderId="0" xfId="0" applyNumberFormat="1" applyFont="1" applyFill="1" applyAlignment="1">
      <alignment horizontal="center" vertical="center" wrapText="1"/>
    </xf>
    <xf numFmtId="167" fontId="7" fillId="2" borderId="0" xfId="0" applyNumberFormat="1" applyFont="1" applyFill="1"/>
    <xf numFmtId="167" fontId="7" fillId="2" borderId="0" xfId="2" applyFont="1" applyFill="1" applyBorder="1" applyAlignment="1" applyProtection="1">
      <alignment horizontal="center" vertical="center" wrapText="1"/>
    </xf>
    <xf numFmtId="170" fontId="7" fillId="2" borderId="4" xfId="1" applyNumberFormat="1" applyFont="1" applyFill="1" applyBorder="1" applyAlignment="1">
      <alignment horizontal="center" vertical="center" wrapText="1"/>
    </xf>
    <xf numFmtId="171" fontId="5" fillId="2" borderId="4" xfId="7" applyNumberFormat="1" applyFont="1" applyFill="1" applyBorder="1" applyAlignment="1">
      <alignment vertical="center"/>
    </xf>
    <xf numFmtId="164" fontId="5" fillId="2" borderId="4" xfId="3" applyNumberFormat="1" applyFill="1" applyBorder="1" applyAlignment="1">
      <alignment vertical="center"/>
    </xf>
    <xf numFmtId="168" fontId="7" fillId="2" borderId="0" xfId="0" applyNumberFormat="1" applyFont="1" applyFill="1" applyAlignment="1">
      <alignment horizontal="center" vertical="center" wrapText="1"/>
    </xf>
    <xf numFmtId="168" fontId="7" fillId="2" borderId="4" xfId="0" applyNumberFormat="1" applyFont="1" applyFill="1" applyBorder="1" applyAlignment="1">
      <alignment horizontal="center" vertical="center" wrapText="1"/>
    </xf>
    <xf numFmtId="43" fontId="17" fillId="2" borderId="0" xfId="1" applyFont="1" applyFill="1" applyAlignment="1">
      <alignment horizontal="center" vertical="center" wrapText="1"/>
    </xf>
    <xf numFmtId="0" fontId="7" fillId="2" borderId="0" xfId="0" applyFont="1" applyFill="1" applyAlignment="1">
      <alignment horizontal="justify" vertical="center" wrapText="1"/>
    </xf>
    <xf numFmtId="0" fontId="7" fillId="2" borderId="0" xfId="0" applyFont="1" applyFill="1" applyAlignment="1">
      <alignment horizontal="center" vertical="top" wrapText="1"/>
    </xf>
    <xf numFmtId="0" fontId="7" fillId="2" borderId="0" xfId="0" applyFont="1" applyFill="1" applyAlignment="1">
      <alignment vertical="top"/>
    </xf>
    <xf numFmtId="0" fontId="7" fillId="2" borderId="0" xfId="0" applyFont="1" applyFill="1" applyAlignment="1">
      <alignment vertical="center" wrapText="1"/>
    </xf>
    <xf numFmtId="170" fontId="14" fillId="0" borderId="46" xfId="1" applyNumberFormat="1" applyFont="1" applyFill="1" applyBorder="1" applyAlignment="1">
      <alignment horizontal="left" vertical="center" wrapText="1"/>
    </xf>
    <xf numFmtId="168" fontId="14" fillId="0" borderId="3" xfId="2" applyNumberFormat="1" applyFont="1" applyFill="1" applyBorder="1" applyAlignment="1" applyProtection="1">
      <alignment vertical="center" wrapText="1"/>
    </xf>
    <xf numFmtId="168" fontId="14" fillId="0" borderId="6" xfId="2" applyNumberFormat="1" applyFont="1" applyFill="1" applyBorder="1" applyAlignment="1" applyProtection="1">
      <alignment vertical="center" wrapText="1"/>
      <protection locked="0"/>
    </xf>
    <xf numFmtId="170" fontId="14" fillId="0" borderId="9" xfId="1" applyNumberFormat="1" applyFont="1" applyFill="1" applyBorder="1" applyAlignment="1">
      <alignment horizontal="left" vertical="center" wrapText="1"/>
    </xf>
    <xf numFmtId="170" fontId="14" fillId="0" borderId="28" xfId="1" applyNumberFormat="1" applyFont="1" applyFill="1" applyBorder="1" applyAlignment="1">
      <alignment horizontal="left" vertical="center" wrapText="1"/>
    </xf>
    <xf numFmtId="170" fontId="14" fillId="0" borderId="4" xfId="1" applyNumberFormat="1" applyFont="1" applyFill="1" applyBorder="1" applyAlignment="1">
      <alignment horizontal="left" vertical="center" wrapText="1"/>
    </xf>
    <xf numFmtId="170" fontId="14" fillId="0" borderId="9" xfId="1" applyNumberFormat="1" applyFont="1" applyFill="1" applyBorder="1" applyAlignment="1" applyProtection="1">
      <alignment horizontal="left" vertical="center" wrapText="1"/>
      <protection locked="0"/>
    </xf>
    <xf numFmtId="170" fontId="14" fillId="0" borderId="47" xfId="1" applyNumberFormat="1" applyFont="1" applyFill="1" applyBorder="1" applyAlignment="1">
      <alignment horizontal="left" vertical="center" wrapText="1"/>
    </xf>
    <xf numFmtId="170" fontId="14" fillId="0" borderId="27" xfId="1" applyNumberFormat="1" applyFont="1" applyFill="1" applyBorder="1" applyAlignment="1">
      <alignment horizontal="left" vertical="center" wrapText="1"/>
    </xf>
    <xf numFmtId="0" fontId="14" fillId="0" borderId="9" xfId="0" applyFont="1" applyBorder="1" applyAlignment="1">
      <alignment vertical="center"/>
    </xf>
    <xf numFmtId="0" fontId="14" fillId="0" borderId="11" xfId="0" applyFont="1" applyBorder="1" applyAlignment="1">
      <alignment vertical="center"/>
    </xf>
    <xf numFmtId="0" fontId="14" fillId="0" borderId="4" xfId="0" applyFont="1" applyBorder="1" applyAlignment="1">
      <alignment horizontal="left" vertical="center"/>
    </xf>
    <xf numFmtId="0" fontId="14" fillId="0" borderId="9" xfId="0" applyFont="1" applyBorder="1" applyAlignment="1">
      <alignment horizontal="left" vertical="center"/>
    </xf>
    <xf numFmtId="0" fontId="14" fillId="0" borderId="3" xfId="0" applyFont="1" applyBorder="1" applyAlignment="1" applyProtection="1">
      <alignment horizontal="center" vertical="center" wrapText="1"/>
      <protection locked="0"/>
    </xf>
    <xf numFmtId="1" fontId="14" fillId="0" borderId="3" xfId="0" applyNumberFormat="1" applyFont="1" applyBorder="1" applyAlignment="1" applyProtection="1">
      <alignment horizontal="center" vertical="center" wrapText="1"/>
      <protection locked="0"/>
    </xf>
    <xf numFmtId="168" fontId="14" fillId="0" borderId="5" xfId="2" applyNumberFormat="1" applyFont="1" applyFill="1" applyBorder="1" applyAlignment="1" applyProtection="1">
      <alignment vertical="center" wrapText="1"/>
      <protection locked="0"/>
    </xf>
    <xf numFmtId="0" fontId="18" fillId="2" borderId="0" xfId="0" applyFont="1" applyFill="1" applyAlignment="1">
      <alignment horizontal="center" vertical="center" wrapText="1"/>
    </xf>
    <xf numFmtId="167" fontId="18" fillId="2" borderId="0" xfId="2" applyFont="1" applyFill="1" applyAlignment="1" applyProtection="1">
      <alignment vertical="center" wrapText="1"/>
    </xf>
    <xf numFmtId="1" fontId="18" fillId="2" borderId="0" xfId="0" applyNumberFormat="1" applyFont="1" applyFill="1" applyAlignment="1">
      <alignment horizontal="center" vertical="center" wrapText="1"/>
    </xf>
    <xf numFmtId="0" fontId="7" fillId="0" borderId="4" xfId="0" applyFont="1" applyBorder="1" applyAlignment="1">
      <alignment horizontal="center" vertical="center" wrapText="1"/>
    </xf>
    <xf numFmtId="1" fontId="7" fillId="0" borderId="4" xfId="0" applyNumberFormat="1" applyFont="1" applyBorder="1" applyAlignment="1">
      <alignment horizontal="center" vertical="center" wrapText="1"/>
    </xf>
    <xf numFmtId="170" fontId="7" fillId="0" borderId="4" xfId="0" applyNumberFormat="1" applyFont="1" applyBorder="1" applyAlignment="1">
      <alignment vertical="center" wrapText="1"/>
    </xf>
    <xf numFmtId="0" fontId="7" fillId="0" borderId="0" xfId="0" applyFont="1"/>
    <xf numFmtId="0" fontId="7" fillId="0" borderId="3" xfId="0" applyFont="1" applyBorder="1" applyAlignment="1">
      <alignment horizontal="center" vertical="center" wrapText="1"/>
    </xf>
    <xf numFmtId="167" fontId="7" fillId="0" borderId="3" xfId="2" applyFont="1" applyFill="1" applyBorder="1" applyAlignment="1" applyProtection="1">
      <alignment horizontal="center" vertical="center" wrapText="1"/>
    </xf>
    <xf numFmtId="1" fontId="7" fillId="0" borderId="3" xfId="3" applyNumberFormat="1" applyFont="1" applyBorder="1" applyAlignment="1">
      <alignment horizontal="center" vertical="center" wrapText="1"/>
    </xf>
    <xf numFmtId="170" fontId="7" fillId="0" borderId="0" xfId="1" applyNumberFormat="1" applyFont="1" applyFill="1"/>
    <xf numFmtId="0" fontId="7" fillId="0" borderId="5" xfId="0" applyFont="1" applyBorder="1" applyAlignment="1">
      <alignment horizontal="center" vertical="center" wrapText="1"/>
    </xf>
    <xf numFmtId="0" fontId="7" fillId="0" borderId="0" xfId="0" applyFont="1" applyAlignment="1">
      <alignment horizontal="center" vertical="center"/>
    </xf>
    <xf numFmtId="0" fontId="7" fillId="0" borderId="4" xfId="0" applyFont="1" applyBorder="1" applyAlignment="1">
      <alignment horizontal="center" vertical="center"/>
    </xf>
    <xf numFmtId="0" fontId="7" fillId="0" borderId="0" xfId="0" applyFont="1" applyAlignment="1">
      <alignment horizontal="center" wrapText="1"/>
    </xf>
    <xf numFmtId="168" fontId="14" fillId="0" borderId="48" xfId="2" applyNumberFormat="1" applyFont="1" applyFill="1" applyBorder="1" applyAlignment="1" applyProtection="1">
      <alignment vertical="center" wrapText="1"/>
      <protection locked="0"/>
    </xf>
    <xf numFmtId="170" fontId="18" fillId="2" borderId="0" xfId="0" applyNumberFormat="1" applyFont="1" applyFill="1" applyAlignment="1">
      <alignment horizontal="center" vertical="center" wrapText="1"/>
    </xf>
    <xf numFmtId="0" fontId="7" fillId="2" borderId="0" xfId="0" applyFont="1" applyFill="1" applyAlignment="1">
      <alignment vertical="center"/>
    </xf>
    <xf numFmtId="168" fontId="7" fillId="2" borderId="0" xfId="2" applyNumberFormat="1" applyFont="1" applyFill="1" applyBorder="1" applyAlignment="1" applyProtection="1">
      <alignment horizontal="center" vertical="center" wrapText="1"/>
    </xf>
    <xf numFmtId="167" fontId="7" fillId="0" borderId="4" xfId="2" applyFont="1" applyFill="1" applyBorder="1" applyAlignment="1" applyProtection="1">
      <alignment vertical="center" wrapText="1"/>
    </xf>
    <xf numFmtId="167" fontId="13" fillId="0" borderId="4" xfId="2" applyFont="1" applyFill="1" applyBorder="1" applyAlignment="1" applyProtection="1">
      <alignment vertical="center" wrapText="1"/>
    </xf>
    <xf numFmtId="43" fontId="7" fillId="2" borderId="4" xfId="1" applyFont="1" applyFill="1" applyBorder="1" applyAlignment="1" applyProtection="1">
      <alignment horizontal="center" vertical="center" wrapText="1"/>
    </xf>
    <xf numFmtId="43" fontId="13" fillId="2" borderId="4" xfId="0" applyNumberFormat="1" applyFont="1" applyFill="1" applyBorder="1" applyAlignment="1">
      <alignment horizontal="center" vertical="center" wrapText="1"/>
    </xf>
    <xf numFmtId="172" fontId="7" fillId="2" borderId="4" xfId="2" applyNumberFormat="1" applyFont="1" applyFill="1" applyBorder="1" applyAlignment="1" applyProtection="1">
      <alignment horizontal="center" vertical="center" wrapText="1"/>
    </xf>
    <xf numFmtId="172" fontId="13" fillId="2" borderId="4" xfId="2" applyNumberFormat="1" applyFont="1" applyFill="1" applyBorder="1" applyAlignment="1" applyProtection="1">
      <alignment horizontal="center" vertical="center" wrapText="1"/>
    </xf>
    <xf numFmtId="170" fontId="19" fillId="2" borderId="0" xfId="0" applyNumberFormat="1" applyFont="1" applyFill="1" applyAlignment="1">
      <alignment horizontal="center" vertical="center" wrapText="1"/>
    </xf>
    <xf numFmtId="168" fontId="19" fillId="2" borderId="0" xfId="2" applyNumberFormat="1" applyFont="1" applyFill="1" applyAlignment="1" applyProtection="1">
      <alignment vertical="center" wrapText="1"/>
    </xf>
    <xf numFmtId="168" fontId="20" fillId="2" borderId="0" xfId="0" applyNumberFormat="1" applyFont="1" applyFill="1" applyAlignment="1">
      <alignment horizontal="center" vertical="center" wrapText="1"/>
    </xf>
    <xf numFmtId="168" fontId="20" fillId="2" borderId="0" xfId="2" applyNumberFormat="1" applyFont="1" applyFill="1" applyAlignment="1" applyProtection="1">
      <alignment vertical="center" wrapText="1"/>
    </xf>
    <xf numFmtId="49" fontId="20" fillId="2" borderId="0" xfId="0" applyNumberFormat="1" applyFont="1" applyFill="1" applyAlignment="1">
      <alignment horizontal="center" vertical="center" wrapText="1"/>
    </xf>
    <xf numFmtId="165" fontId="7" fillId="2" borderId="0" xfId="0" applyNumberFormat="1" applyFont="1" applyFill="1" applyAlignment="1">
      <alignment horizontal="center" vertical="center" wrapText="1"/>
    </xf>
    <xf numFmtId="0" fontId="14" fillId="0" borderId="9" xfId="0" applyFont="1" applyBorder="1" applyAlignment="1">
      <alignment horizontal="center" vertical="center"/>
    </xf>
    <xf numFmtId="0" fontId="14" fillId="0" borderId="11" xfId="0" applyFont="1" applyBorder="1" applyAlignment="1">
      <alignment horizontal="center" vertical="center"/>
    </xf>
    <xf numFmtId="0" fontId="14" fillId="0" borderId="9" xfId="0" applyFont="1" applyBorder="1" applyAlignment="1">
      <alignment horizontal="center" vertical="center" wrapText="1"/>
    </xf>
    <xf numFmtId="0" fontId="14" fillId="0" borderId="11" xfId="0" applyFont="1" applyBorder="1" applyAlignment="1">
      <alignment horizontal="center" vertical="center" wrapText="1"/>
    </xf>
    <xf numFmtId="49" fontId="14" fillId="0" borderId="9" xfId="2" applyNumberFormat="1" applyFont="1" applyFill="1" applyBorder="1" applyAlignment="1" applyProtection="1">
      <alignment horizontal="left" vertical="center" wrapText="1"/>
      <protection locked="0"/>
    </xf>
    <xf numFmtId="49" fontId="14" fillId="0" borderId="10" xfId="2" applyNumberFormat="1" applyFont="1" applyFill="1" applyBorder="1" applyAlignment="1" applyProtection="1">
      <alignment horizontal="left" vertical="center" wrapText="1"/>
      <protection locked="0"/>
    </xf>
    <xf numFmtId="49" fontId="14" fillId="0" borderId="11" xfId="2" applyNumberFormat="1" applyFont="1" applyFill="1" applyBorder="1" applyAlignment="1" applyProtection="1">
      <alignment horizontal="left" vertical="center" wrapText="1"/>
      <protection locked="0"/>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wrapText="1"/>
    </xf>
    <xf numFmtId="168" fontId="7" fillId="2" borderId="5" xfId="2" applyNumberFormat="1" applyFont="1" applyFill="1" applyBorder="1" applyAlignment="1" applyProtection="1">
      <alignment horizontal="center" vertical="center" wrapText="1"/>
    </xf>
    <xf numFmtId="168" fontId="7" fillId="2" borderId="6" xfId="2" applyNumberFormat="1" applyFont="1" applyFill="1" applyBorder="1" applyAlignment="1" applyProtection="1">
      <alignment horizontal="center" vertical="center" wrapText="1"/>
    </xf>
    <xf numFmtId="167" fontId="7" fillId="2" borderId="4" xfId="2" applyFont="1" applyFill="1" applyBorder="1" applyAlignment="1" applyProtection="1">
      <alignment horizontal="center" vertical="center" wrapText="1"/>
    </xf>
    <xf numFmtId="49" fontId="7" fillId="2" borderId="4" xfId="2" applyNumberFormat="1" applyFont="1" applyFill="1" applyBorder="1" applyAlignment="1" applyProtection="1">
      <alignment horizontal="center" vertical="center" wrapText="1"/>
    </xf>
    <xf numFmtId="0" fontId="7" fillId="2" borderId="4" xfId="0" applyFont="1" applyFill="1" applyBorder="1" applyAlignment="1">
      <alignment horizontal="left"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6" fillId="2" borderId="9" xfId="0" applyFont="1" applyFill="1" applyBorder="1" applyAlignment="1">
      <alignment horizontal="center"/>
    </xf>
    <xf numFmtId="0" fontId="16" fillId="2" borderId="10" xfId="0" applyFont="1" applyFill="1" applyBorder="1" applyAlignment="1">
      <alignment horizontal="center"/>
    </xf>
    <xf numFmtId="0" fontId="16" fillId="2" borderId="11" xfId="0" applyFont="1" applyFill="1" applyBorder="1" applyAlignment="1">
      <alignment horizontal="center"/>
    </xf>
    <xf numFmtId="0" fontId="7" fillId="0" borderId="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167" fontId="13" fillId="2" borderId="4" xfId="2" applyFont="1" applyFill="1" applyBorder="1" applyAlignment="1" applyProtection="1">
      <alignment horizontal="center" vertical="center" wrapText="1"/>
    </xf>
    <xf numFmtId="0" fontId="7" fillId="2" borderId="0" xfId="0" applyFont="1" applyFill="1" applyAlignment="1">
      <alignment horizontal="left" vertical="center" wrapText="1"/>
    </xf>
    <xf numFmtId="0" fontId="13" fillId="2" borderId="1" xfId="0" applyFont="1" applyFill="1" applyBorder="1" applyAlignment="1">
      <alignment horizontal="center" vertical="center" wrapText="1"/>
    </xf>
    <xf numFmtId="0" fontId="7" fillId="2" borderId="2" xfId="0" applyFont="1" applyFill="1" applyBorder="1" applyAlignment="1" applyProtection="1">
      <alignment horizontal="center" vertical="center" wrapText="1"/>
      <protection locked="0"/>
    </xf>
    <xf numFmtId="0" fontId="7" fillId="2" borderId="0" xfId="0" applyFont="1" applyFill="1" applyAlignment="1">
      <alignment horizontal="center" vertical="top" wrapText="1"/>
    </xf>
    <xf numFmtId="0" fontId="7" fillId="2" borderId="2"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7" fillId="0" borderId="9" xfId="0" applyFont="1" applyBorder="1" applyAlignment="1">
      <alignment vertical="center" wrapText="1"/>
    </xf>
    <xf numFmtId="0" fontId="7" fillId="0" borderId="10" xfId="0" applyFont="1" applyBorder="1" applyAlignment="1">
      <alignment vertical="center" wrapText="1"/>
    </xf>
    <xf numFmtId="0" fontId="7" fillId="0" borderId="11" xfId="0" applyFont="1" applyBorder="1" applyAlignment="1">
      <alignment vertical="center" wrapText="1"/>
    </xf>
    <xf numFmtId="0" fontId="7" fillId="2" borderId="3" xfId="0" applyFont="1" applyFill="1" applyBorder="1" applyAlignment="1">
      <alignment horizontal="left" vertical="center"/>
    </xf>
    <xf numFmtId="0" fontId="7" fillId="2" borderId="3"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45" xfId="0" applyFont="1" applyBorder="1" applyAlignment="1">
      <alignment horizontal="center" vertical="center" wrapText="1"/>
    </xf>
    <xf numFmtId="169" fontId="7" fillId="0" borderId="7" xfId="0" applyNumberFormat="1" applyFont="1" applyBorder="1" applyAlignment="1" applyProtection="1">
      <alignment horizontal="center" vertical="center" wrapText="1"/>
      <protection locked="0"/>
    </xf>
    <xf numFmtId="169" fontId="7" fillId="0" borderId="3" xfId="0" applyNumberFormat="1" applyFont="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7" fillId="2" borderId="9" xfId="0" applyFont="1" applyFill="1" applyBorder="1" applyAlignment="1">
      <alignment horizontal="left" vertical="center"/>
    </xf>
    <xf numFmtId="0" fontId="7" fillId="2" borderId="10" xfId="0" applyFont="1" applyFill="1" applyBorder="1" applyAlignment="1">
      <alignment horizontal="left" vertical="center"/>
    </xf>
    <xf numFmtId="0" fontId="7" fillId="2" borderId="11" xfId="0" applyFont="1" applyFill="1" applyBorder="1" applyAlignment="1">
      <alignment horizontal="left" vertical="center"/>
    </xf>
    <xf numFmtId="0" fontId="7" fillId="2" borderId="19" xfId="0" applyFont="1" applyFill="1" applyBorder="1" applyAlignment="1">
      <alignment horizontal="left" vertical="center"/>
    </xf>
    <xf numFmtId="0" fontId="7" fillId="2" borderId="20" xfId="0" applyFont="1" applyFill="1" applyBorder="1" applyAlignment="1">
      <alignment horizontal="left" vertical="center"/>
    </xf>
    <xf numFmtId="0" fontId="7" fillId="2" borderId="21" xfId="0" applyFont="1" applyFill="1" applyBorder="1" applyAlignment="1">
      <alignment horizontal="left" vertical="center"/>
    </xf>
    <xf numFmtId="0" fontId="7" fillId="2" borderId="5" xfId="0" applyFont="1" applyFill="1" applyBorder="1" applyAlignment="1" applyProtection="1">
      <alignment horizontal="left" vertical="center"/>
      <protection locked="0"/>
    </xf>
    <xf numFmtId="0" fontId="7" fillId="2" borderId="6" xfId="0" applyFont="1" applyFill="1" applyBorder="1" applyAlignment="1" applyProtection="1">
      <alignment horizontal="left" vertical="center"/>
      <protection locked="0"/>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9"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13" fillId="2" borderId="9"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49"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3" xfId="0" applyFont="1" applyFill="1" applyBorder="1" applyAlignment="1">
      <alignment horizontal="center" vertical="center"/>
    </xf>
    <xf numFmtId="168" fontId="7" fillId="2" borderId="4" xfId="2" applyNumberFormat="1" applyFont="1" applyFill="1" applyBorder="1" applyAlignment="1" applyProtection="1">
      <alignment horizontal="center" vertical="center" wrapText="1"/>
    </xf>
    <xf numFmtId="170" fontId="7" fillId="0" borderId="4" xfId="1" applyNumberFormat="1" applyFont="1" applyFill="1" applyBorder="1" applyAlignment="1" applyProtection="1">
      <alignment horizontal="center" vertical="center"/>
    </xf>
    <xf numFmtId="0" fontId="7" fillId="0" borderId="15" xfId="0" applyFont="1" applyBorder="1" applyAlignment="1">
      <alignment horizontal="center" vertical="center" wrapText="1"/>
    </xf>
    <xf numFmtId="0" fontId="7" fillId="0" borderId="0" xfId="0" applyFont="1" applyAlignment="1">
      <alignment horizontal="center" vertical="center" wrapText="1"/>
    </xf>
    <xf numFmtId="0" fontId="7" fillId="0" borderId="16" xfId="0" applyFont="1" applyBorder="1" applyAlignment="1">
      <alignment horizontal="center" vertical="center" wrapText="1"/>
    </xf>
    <xf numFmtId="170" fontId="7" fillId="0" borderId="5" xfId="1" applyNumberFormat="1" applyFont="1" applyFill="1" applyBorder="1" applyAlignment="1" applyProtection="1">
      <alignment vertical="center" wrapText="1"/>
      <protection locked="0"/>
    </xf>
    <xf numFmtId="170" fontId="7" fillId="0" borderId="13" xfId="1" applyNumberFormat="1" applyFont="1" applyFill="1" applyBorder="1" applyAlignment="1" applyProtection="1">
      <alignment vertical="center" wrapText="1"/>
      <protection locked="0"/>
    </xf>
    <xf numFmtId="170" fontId="7" fillId="0" borderId="14" xfId="1" applyNumberFormat="1" applyFont="1" applyFill="1" applyBorder="1" applyAlignment="1" applyProtection="1">
      <alignment vertical="center" wrapText="1"/>
      <protection locked="0"/>
    </xf>
    <xf numFmtId="14" fontId="7" fillId="2" borderId="7" xfId="0" applyNumberFormat="1"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0" borderId="3" xfId="3" applyFont="1" applyBorder="1" applyAlignment="1">
      <alignment horizontal="center" vertical="center" wrapText="1"/>
    </xf>
    <xf numFmtId="49" fontId="7" fillId="0" borderId="4" xfId="0" applyNumberFormat="1" applyFont="1" applyBorder="1" applyAlignment="1">
      <alignment horizontal="center" vertical="center" wrapText="1"/>
    </xf>
    <xf numFmtId="0" fontId="7" fillId="2" borderId="12" xfId="0" applyFont="1" applyFill="1" applyBorder="1" applyAlignment="1">
      <alignment wrapText="1"/>
    </xf>
    <xf numFmtId="0" fontId="7" fillId="2" borderId="13" xfId="0" applyFont="1" applyFill="1" applyBorder="1" applyAlignment="1">
      <alignment wrapText="1"/>
    </xf>
    <xf numFmtId="0" fontId="7" fillId="2" borderId="14" xfId="0" applyFont="1" applyFill="1" applyBorder="1" applyAlignment="1">
      <alignment wrapText="1"/>
    </xf>
    <xf numFmtId="0" fontId="7" fillId="2" borderId="15" xfId="0" applyFont="1" applyFill="1" applyBorder="1" applyAlignment="1">
      <alignment wrapText="1"/>
    </xf>
    <xf numFmtId="0" fontId="7" fillId="2" borderId="0" xfId="0" applyFont="1" applyFill="1" applyAlignment="1">
      <alignment wrapText="1"/>
    </xf>
    <xf numFmtId="0" fontId="7" fillId="2" borderId="16" xfId="0" applyFont="1" applyFill="1" applyBorder="1" applyAlignment="1">
      <alignment wrapText="1"/>
    </xf>
    <xf numFmtId="0" fontId="7" fillId="2" borderId="17" xfId="0" applyFont="1" applyFill="1" applyBorder="1" applyAlignment="1">
      <alignment wrapText="1"/>
    </xf>
    <xf numFmtId="0" fontId="7" fillId="2" borderId="18" xfId="0" applyFont="1" applyFill="1" applyBorder="1" applyAlignment="1">
      <alignment wrapText="1"/>
    </xf>
    <xf numFmtId="0" fontId="7" fillId="2" borderId="7" xfId="0" applyFont="1" applyFill="1" applyBorder="1" applyAlignment="1">
      <alignment wrapText="1"/>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3" fontId="7" fillId="0" borderId="3" xfId="0" applyNumberFormat="1" applyFont="1" applyBorder="1" applyAlignment="1">
      <alignment horizontal="center" vertical="center" wrapText="1"/>
    </xf>
    <xf numFmtId="168" fontId="7" fillId="0" borderId="3" xfId="2" applyNumberFormat="1" applyFont="1" applyFill="1" applyBorder="1" applyAlignment="1" applyProtection="1">
      <alignment horizontal="center" vertical="center" wrapText="1"/>
      <protection locked="0"/>
    </xf>
    <xf numFmtId="0" fontId="13" fillId="2" borderId="26" xfId="0" applyFont="1" applyFill="1" applyBorder="1" applyAlignment="1">
      <alignment horizontal="center" vertical="center"/>
    </xf>
    <xf numFmtId="0" fontId="13" fillId="2" borderId="4" xfId="0" applyFont="1" applyFill="1" applyBorder="1" applyAlignment="1">
      <alignment horizontal="center" vertical="center"/>
    </xf>
    <xf numFmtId="0" fontId="7" fillId="2" borderId="4" xfId="0" applyFont="1" applyFill="1" applyBorder="1" applyAlignment="1" applyProtection="1">
      <alignment horizontal="left" vertical="center" wrapText="1"/>
      <protection locked="0"/>
    </xf>
    <xf numFmtId="0" fontId="7" fillId="2" borderId="4" xfId="0" applyFont="1" applyFill="1" applyBorder="1" applyAlignment="1" applyProtection="1">
      <alignment horizontal="center" vertical="center"/>
      <protection locked="0"/>
    </xf>
    <xf numFmtId="14" fontId="7" fillId="2" borderId="19" xfId="0" applyNumberFormat="1" applyFont="1" applyFill="1" applyBorder="1" applyAlignment="1" applyProtection="1">
      <alignment horizontal="center" vertical="center" wrapText="1"/>
      <protection locked="0"/>
    </xf>
    <xf numFmtId="14" fontId="7" fillId="2" borderId="20" xfId="0" applyNumberFormat="1" applyFont="1" applyFill="1" applyBorder="1" applyAlignment="1" applyProtection="1">
      <alignment horizontal="center" vertical="center" wrapText="1"/>
      <protection locked="0"/>
    </xf>
    <xf numFmtId="14" fontId="7" fillId="2" borderId="21" xfId="0" applyNumberFormat="1" applyFont="1" applyFill="1" applyBorder="1" applyAlignment="1" applyProtection="1">
      <alignment horizontal="center" vertical="center" wrapText="1"/>
      <protection locked="0"/>
    </xf>
    <xf numFmtId="14" fontId="7" fillId="2" borderId="3" xfId="0" applyNumberFormat="1" applyFont="1" applyFill="1" applyBorder="1" applyAlignment="1" applyProtection="1">
      <alignment horizontal="center" vertical="center" wrapText="1"/>
      <protection locked="0"/>
    </xf>
    <xf numFmtId="167" fontId="7" fillId="0" borderId="12" xfId="2" applyFont="1" applyFill="1" applyBorder="1" applyAlignment="1" applyProtection="1">
      <alignment horizontal="center" vertical="center" wrapText="1"/>
    </xf>
    <xf numFmtId="167" fontId="7" fillId="0" borderId="13" xfId="2" applyFont="1" applyFill="1" applyBorder="1" applyAlignment="1" applyProtection="1">
      <alignment horizontal="center" vertical="center" wrapText="1"/>
    </xf>
    <xf numFmtId="167" fontId="7" fillId="0" borderId="17" xfId="2" applyFont="1" applyFill="1" applyBorder="1" applyAlignment="1" applyProtection="1">
      <alignment horizontal="center" vertical="center" wrapText="1"/>
    </xf>
    <xf numFmtId="167" fontId="7" fillId="0" borderId="18" xfId="2" applyFont="1" applyFill="1" applyBorder="1" applyAlignment="1" applyProtection="1">
      <alignment horizontal="center" vertical="center" wrapText="1"/>
    </xf>
    <xf numFmtId="0" fontId="7" fillId="2" borderId="35" xfId="0" applyFont="1" applyFill="1" applyBorder="1" applyAlignment="1" applyProtection="1">
      <alignment horizontal="center" vertical="center" wrapText="1"/>
      <protection locked="0"/>
    </xf>
    <xf numFmtId="0" fontId="7" fillId="2" borderId="36" xfId="0" applyFont="1" applyFill="1" applyBorder="1" applyAlignment="1" applyProtection="1">
      <alignment horizontal="center" vertical="center" wrapText="1"/>
      <protection locked="0"/>
    </xf>
    <xf numFmtId="1" fontId="7" fillId="0" borderId="27" xfId="1" applyNumberFormat="1" applyFont="1" applyFill="1" applyBorder="1" applyAlignment="1" applyProtection="1">
      <alignment horizontal="center" vertical="center" wrapText="1"/>
    </xf>
    <xf numFmtId="1" fontId="7" fillId="0" borderId="2" xfId="1" applyNumberFormat="1" applyFont="1" applyFill="1" applyBorder="1" applyAlignment="1" applyProtection="1">
      <alignment horizontal="center" vertical="center" wrapText="1"/>
    </xf>
    <xf numFmtId="1" fontId="7" fillId="0" borderId="0" xfId="1" applyNumberFormat="1" applyFont="1" applyFill="1" applyBorder="1" applyAlignment="1" applyProtection="1">
      <alignment horizontal="center" vertical="center" wrapText="1"/>
    </xf>
    <xf numFmtId="1" fontId="7" fillId="0" borderId="29" xfId="1" applyNumberFormat="1" applyFont="1" applyFill="1" applyBorder="1" applyAlignment="1" applyProtection="1">
      <alignment horizontal="center" vertical="center" wrapText="1"/>
    </xf>
    <xf numFmtId="168" fontId="7" fillId="2" borderId="9" xfId="2" applyNumberFormat="1" applyFont="1" applyFill="1" applyBorder="1" applyAlignment="1" applyProtection="1">
      <alignment horizontal="center" vertical="center" wrapText="1"/>
    </xf>
    <xf numFmtId="168" fontId="7" fillId="2" borderId="11" xfId="2" applyNumberFormat="1" applyFont="1" applyFill="1" applyBorder="1" applyAlignment="1" applyProtection="1">
      <alignment horizontal="center" vertical="center" wrapText="1"/>
    </xf>
    <xf numFmtId="0" fontId="16" fillId="2" borderId="9" xfId="0" applyFont="1" applyFill="1" applyBorder="1" applyAlignment="1">
      <alignment horizontal="center" wrapText="1"/>
    </xf>
    <xf numFmtId="0" fontId="16" fillId="2" borderId="10" xfId="0" applyFont="1" applyFill="1" applyBorder="1" applyAlignment="1">
      <alignment horizontal="center" wrapText="1"/>
    </xf>
    <xf numFmtId="0" fontId="16" fillId="2" borderId="11" xfId="0" applyFont="1" applyFill="1" applyBorder="1" applyAlignment="1">
      <alignment horizontal="center" wrapText="1"/>
    </xf>
    <xf numFmtId="0" fontId="13" fillId="2" borderId="4" xfId="0" applyFont="1" applyFill="1" applyBorder="1" applyAlignment="1" applyProtection="1">
      <alignment horizontal="center" vertical="center" wrapText="1"/>
      <protection locked="0"/>
    </xf>
    <xf numFmtId="0" fontId="13" fillId="2" borderId="4" xfId="0" applyFont="1" applyFill="1" applyBorder="1" applyAlignment="1">
      <alignment horizontal="center" vertical="center" wrapText="1"/>
    </xf>
    <xf numFmtId="0" fontId="9" fillId="2" borderId="40" xfId="0" applyFont="1" applyFill="1" applyBorder="1" applyAlignment="1">
      <alignment horizontal="left" vertical="center" wrapText="1"/>
    </xf>
    <xf numFmtId="0" fontId="9" fillId="2" borderId="41" xfId="0" applyFont="1" applyFill="1" applyBorder="1" applyAlignment="1">
      <alignment horizontal="left" vertical="center" wrapText="1"/>
    </xf>
    <xf numFmtId="0" fontId="9" fillId="2" borderId="38" xfId="0" applyFont="1" applyFill="1" applyBorder="1" applyAlignment="1">
      <alignment horizontal="left" vertical="center" wrapText="1"/>
    </xf>
    <xf numFmtId="0" fontId="9" fillId="2" borderId="39"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32" xfId="0" applyFont="1" applyFill="1" applyBorder="1" applyAlignment="1">
      <alignment horizontal="left" vertical="center" wrapText="1"/>
    </xf>
    <xf numFmtId="0" fontId="10" fillId="2" borderId="37" xfId="0" applyFont="1" applyFill="1" applyBorder="1" applyAlignment="1">
      <alignment horizontal="left" vertical="center" wrapText="1"/>
    </xf>
    <xf numFmtId="0" fontId="10" fillId="2" borderId="38" xfId="0" applyFont="1" applyFill="1" applyBorder="1" applyAlignment="1">
      <alignment horizontal="left" vertical="center" wrapText="1"/>
    </xf>
    <xf numFmtId="0" fontId="10" fillId="2" borderId="39" xfId="0" applyFont="1" applyFill="1" applyBorder="1" applyAlignment="1">
      <alignment horizontal="left" vertical="center" wrapText="1"/>
    </xf>
    <xf numFmtId="0" fontId="9" fillId="2" borderId="26" xfId="0" applyFont="1" applyFill="1" applyBorder="1" applyAlignment="1">
      <alignment horizontal="left" vertical="center" wrapText="1"/>
    </xf>
    <xf numFmtId="0" fontId="9" fillId="2" borderId="44" xfId="0"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42" xfId="0" applyFont="1" applyFill="1" applyBorder="1" applyAlignment="1">
      <alignment horizontal="left" vertical="center" wrapText="1"/>
    </xf>
    <xf numFmtId="0" fontId="9" fillId="2" borderId="24"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25" xfId="0" applyFont="1" applyFill="1" applyBorder="1" applyAlignment="1">
      <alignment horizontal="left" vertical="center" wrapText="1"/>
    </xf>
    <xf numFmtId="0" fontId="10" fillId="2" borderId="34" xfId="0" applyFont="1" applyFill="1" applyBorder="1" applyAlignment="1">
      <alignment horizontal="center" vertical="center"/>
    </xf>
    <xf numFmtId="0" fontId="10" fillId="2" borderId="22" xfId="0" applyFont="1" applyFill="1" applyBorder="1" applyAlignment="1">
      <alignment horizontal="center" vertical="center"/>
    </xf>
    <xf numFmtId="0" fontId="10" fillId="2" borderId="23" xfId="0" applyFont="1" applyFill="1" applyBorder="1" applyAlignment="1">
      <alignment horizontal="center" vertical="center"/>
    </xf>
    <xf numFmtId="0" fontId="8" fillId="2" borderId="24" xfId="0" applyFont="1" applyFill="1" applyBorder="1" applyAlignment="1">
      <alignment horizontal="left" vertical="center" wrapText="1"/>
    </xf>
    <xf numFmtId="0" fontId="8" fillId="2" borderId="0" xfId="0" applyFont="1" applyFill="1" applyAlignment="1">
      <alignment horizontal="left" vertical="center"/>
    </xf>
    <xf numFmtId="0" fontId="8" fillId="2" borderId="25" xfId="0" applyFont="1" applyFill="1" applyBorder="1" applyAlignment="1">
      <alignment horizontal="left" vertical="center"/>
    </xf>
  </cellXfs>
  <cellStyles count="10">
    <cellStyle name="Millares" xfId="1" builtinId="3"/>
    <cellStyle name="Millares 3 2 3" xfId="7" xr:uid="{00000000-0005-0000-0000-000001000000}"/>
    <cellStyle name="Moneda" xfId="2" builtinId="4"/>
    <cellStyle name="Moneda 5 2" xfId="9" xr:uid="{1BB51C9C-E149-403F-A8FA-C1815352E4E2}"/>
    <cellStyle name="Normal" xfId="0" builtinId="0"/>
    <cellStyle name="Normal 10" xfId="3" xr:uid="{00000000-0005-0000-0000-000004000000}"/>
    <cellStyle name="Normal 2 2" xfId="5" xr:uid="{00000000-0005-0000-0000-000005000000}"/>
    <cellStyle name="Normal 2_NAZARETH CONVENIO INTERADMINISTRATIVO" xfId="8" xr:uid="{00000000-0005-0000-0000-000006000000}"/>
    <cellStyle name="Normal 5" xfId="6" xr:uid="{00000000-0005-0000-0000-000007000000}"/>
    <cellStyle name="Porcentaje" xfId="4" builtinId="5"/>
  </cellStyles>
  <dxfs count="0"/>
  <tableStyles count="0" defaultTableStyle="TableStyleMedium2" defaultPivotStyle="PivotStyleLight16"/>
  <colors>
    <mruColors>
      <color rgb="FFA365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99063</xdr:colOff>
      <xdr:row>1</xdr:row>
      <xdr:rowOff>139064</xdr:rowOff>
    </xdr:from>
    <xdr:to>
      <xdr:col>5</xdr:col>
      <xdr:colOff>209551</xdr:colOff>
      <xdr:row>4</xdr:row>
      <xdr:rowOff>133350</xdr:rowOff>
    </xdr:to>
    <xdr:pic>
      <xdr:nvPicPr>
        <xdr:cNvPr id="2" name="Picture 1" descr="escudo-alc">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422913" y="215264"/>
          <a:ext cx="1482088" cy="737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1"/>
  <dimension ref="A1:V173"/>
  <sheetViews>
    <sheetView tabSelected="1" view="pageBreakPreview" topLeftCell="C143" zoomScale="85" zoomScaleNormal="85" zoomScaleSheetLayoutView="85" workbookViewId="0">
      <selection activeCell="M150" sqref="M150:N150"/>
    </sheetView>
  </sheetViews>
  <sheetFormatPr defaultColWidth="11.42578125" defaultRowHeight="12"/>
  <cols>
    <col min="1" max="1" width="3.7109375" style="17" customWidth="1"/>
    <col min="2" max="2" width="9.85546875" style="17" customWidth="1"/>
    <col min="3" max="3" width="4.7109375" style="17" customWidth="1"/>
    <col min="4" max="4" width="14.85546875" style="17" hidden="1" customWidth="1"/>
    <col min="5" max="5" width="5.140625" style="17" customWidth="1"/>
    <col min="6" max="6" width="11" style="52" customWidth="1"/>
    <col min="7" max="7" width="45.28515625" style="18" hidden="1" customWidth="1"/>
    <col min="8" max="8" width="9.7109375" style="18" hidden="1" customWidth="1"/>
    <col min="9" max="9" width="12.5703125" style="18" customWidth="1"/>
    <col min="10" max="10" width="16.5703125" style="18" customWidth="1"/>
    <col min="11" max="11" width="18.7109375" style="19" customWidth="1"/>
    <col min="12" max="12" width="12.140625" style="17" bestFit="1" customWidth="1"/>
    <col min="13" max="13" width="14.28515625" style="20" customWidth="1"/>
    <col min="14" max="14" width="18.42578125" style="21" customWidth="1"/>
    <col min="15" max="15" width="15.42578125" style="20" customWidth="1"/>
    <col min="16" max="16" width="10.140625" style="20" customWidth="1"/>
    <col min="17" max="17" width="10" style="20" customWidth="1"/>
    <col min="18" max="18" width="9" style="22" customWidth="1"/>
    <col min="19" max="19" width="8.42578125" style="22" customWidth="1"/>
    <col min="20" max="20" width="25.7109375" style="23" customWidth="1"/>
    <col min="21" max="21" width="18.140625" style="15" bestFit="1" customWidth="1"/>
    <col min="22" max="22" width="21.28515625" style="15" bestFit="1" customWidth="1"/>
    <col min="23" max="23" width="27.42578125" style="15" bestFit="1" customWidth="1"/>
    <col min="24" max="251" width="11.42578125" style="15" customWidth="1"/>
    <col min="252" max="252" width="5.140625" style="15" customWidth="1"/>
    <col min="253" max="253" width="6.85546875" style="15" customWidth="1"/>
    <col min="254" max="16384" width="11.42578125" style="15"/>
  </cols>
  <sheetData>
    <row r="1" spans="1:22" ht="6" customHeight="1"/>
    <row r="2" spans="1:22" ht="19.899999999999999" customHeight="1">
      <c r="A2" s="183"/>
      <c r="B2" s="184"/>
      <c r="C2" s="184"/>
      <c r="D2" s="184"/>
      <c r="E2" s="184"/>
      <c r="F2" s="184"/>
      <c r="G2" s="185"/>
      <c r="H2" s="141" t="s">
        <v>0</v>
      </c>
      <c r="I2" s="142"/>
      <c r="J2" s="142"/>
      <c r="K2" s="142"/>
      <c r="L2" s="142"/>
      <c r="M2" s="142"/>
      <c r="N2" s="142"/>
      <c r="O2" s="142"/>
      <c r="P2" s="142"/>
      <c r="Q2" s="143"/>
      <c r="R2" s="139" t="s">
        <v>1</v>
      </c>
      <c r="S2" s="139"/>
      <c r="T2" s="139"/>
    </row>
    <row r="3" spans="1:22" ht="19.899999999999999" customHeight="1">
      <c r="A3" s="186"/>
      <c r="B3" s="187"/>
      <c r="C3" s="187"/>
      <c r="D3" s="187"/>
      <c r="E3" s="187"/>
      <c r="F3" s="187"/>
      <c r="G3" s="188"/>
      <c r="H3" s="144"/>
      <c r="I3" s="108"/>
      <c r="J3" s="108"/>
      <c r="K3" s="108"/>
      <c r="L3" s="108"/>
      <c r="M3" s="108"/>
      <c r="N3" s="108"/>
      <c r="O3" s="108"/>
      <c r="P3" s="108"/>
      <c r="Q3" s="145"/>
      <c r="R3" s="139" t="s">
        <v>2</v>
      </c>
      <c r="S3" s="139"/>
      <c r="T3" s="139"/>
    </row>
    <row r="4" spans="1:22" ht="19.899999999999999" customHeight="1">
      <c r="A4" s="186"/>
      <c r="B4" s="187"/>
      <c r="C4" s="187"/>
      <c r="D4" s="187"/>
      <c r="E4" s="187"/>
      <c r="F4" s="187"/>
      <c r="G4" s="188"/>
      <c r="H4" s="144"/>
      <c r="I4" s="108"/>
      <c r="J4" s="108"/>
      <c r="K4" s="108"/>
      <c r="L4" s="108"/>
      <c r="M4" s="108"/>
      <c r="N4" s="108"/>
      <c r="O4" s="108"/>
      <c r="P4" s="108"/>
      <c r="Q4" s="145"/>
      <c r="R4" s="140" t="s">
        <v>3</v>
      </c>
      <c r="S4" s="140"/>
      <c r="T4" s="140"/>
    </row>
    <row r="5" spans="1:22" ht="19.899999999999999" customHeight="1">
      <c r="A5" s="189"/>
      <c r="B5" s="190"/>
      <c r="C5" s="190"/>
      <c r="D5" s="190"/>
      <c r="E5" s="190"/>
      <c r="F5" s="190"/>
      <c r="G5" s="191"/>
      <c r="H5" s="114"/>
      <c r="I5" s="115"/>
      <c r="J5" s="115"/>
      <c r="K5" s="115"/>
      <c r="L5" s="115"/>
      <c r="M5" s="115"/>
      <c r="N5" s="115"/>
      <c r="O5" s="115"/>
      <c r="P5" s="115"/>
      <c r="Q5" s="116"/>
      <c r="R5" s="139" t="s">
        <v>4</v>
      </c>
      <c r="S5" s="139"/>
      <c r="T5" s="139"/>
    </row>
    <row r="6" spans="1:22" ht="10.5" customHeight="1">
      <c r="A6" s="15"/>
      <c r="B6" s="15"/>
      <c r="C6" s="15"/>
      <c r="D6" s="15"/>
      <c r="E6" s="15"/>
      <c r="F6" s="86"/>
      <c r="G6" s="15"/>
      <c r="H6" s="15"/>
      <c r="I6" s="15"/>
      <c r="J6" s="15"/>
      <c r="K6" s="15"/>
      <c r="L6" s="15"/>
      <c r="M6" s="15"/>
      <c r="N6" s="15"/>
      <c r="O6" s="15"/>
      <c r="P6" s="15"/>
      <c r="Q6" s="15"/>
      <c r="R6" s="15"/>
      <c r="S6" s="15"/>
      <c r="T6" s="15"/>
    </row>
    <row r="7" spans="1:22" ht="19.5" customHeight="1">
      <c r="A7" s="152" t="s">
        <v>5</v>
      </c>
      <c r="B7" s="153"/>
      <c r="C7" s="153"/>
      <c r="D7" s="154"/>
      <c r="E7" s="165" t="s">
        <v>6</v>
      </c>
      <c r="F7" s="166"/>
      <c r="G7" s="166"/>
      <c r="H7" s="166"/>
      <c r="I7" s="166"/>
      <c r="J7" s="166"/>
      <c r="K7" s="166"/>
      <c r="L7" s="166"/>
      <c r="M7" s="166"/>
      <c r="N7" s="166"/>
      <c r="O7" s="166"/>
      <c r="P7" s="166"/>
      <c r="Q7" s="166"/>
      <c r="R7" s="166"/>
      <c r="S7" s="166"/>
      <c r="T7" s="167"/>
    </row>
    <row r="8" spans="1:22" ht="19.5" customHeight="1">
      <c r="A8" s="155" t="s">
        <v>7</v>
      </c>
      <c r="B8" s="156"/>
      <c r="C8" s="157"/>
      <c r="D8" s="168" t="s">
        <v>8</v>
      </c>
      <c r="E8" s="169"/>
      <c r="F8" s="169"/>
      <c r="G8" s="169"/>
      <c r="H8" s="169"/>
      <c r="I8" s="169"/>
      <c r="J8" s="169"/>
      <c r="K8" s="169"/>
      <c r="L8" s="169"/>
      <c r="M8" s="169"/>
      <c r="N8" s="169"/>
      <c r="O8" s="169"/>
      <c r="P8" s="169"/>
      <c r="Q8" s="169"/>
      <c r="R8" s="169"/>
      <c r="S8" s="169"/>
      <c r="T8" s="170"/>
    </row>
    <row r="9" spans="1:22" ht="19.5" customHeight="1">
      <c r="A9" s="160" t="s">
        <v>9</v>
      </c>
      <c r="B9" s="161"/>
      <c r="C9" s="161"/>
      <c r="D9" s="161"/>
      <c r="E9" s="162"/>
      <c r="F9" s="196" t="s">
        <v>10</v>
      </c>
      <c r="G9" s="196"/>
      <c r="H9" s="196"/>
      <c r="I9" s="196"/>
      <c r="J9" s="196"/>
      <c r="K9" s="196"/>
      <c r="L9" s="196"/>
      <c r="M9" s="196"/>
      <c r="N9" s="197"/>
      <c r="O9" s="197"/>
      <c r="P9" s="197"/>
      <c r="Q9" s="197"/>
      <c r="R9" s="197"/>
      <c r="S9" s="197"/>
      <c r="T9" s="197"/>
    </row>
    <row r="10" spans="1:22" ht="19.5" customHeight="1">
      <c r="A10" s="158" t="s">
        <v>11</v>
      </c>
      <c r="B10" s="159"/>
      <c r="C10" s="159"/>
      <c r="D10" s="159"/>
      <c r="E10" s="199" t="s">
        <v>12</v>
      </c>
      <c r="F10" s="199"/>
      <c r="G10" s="199"/>
      <c r="H10" s="199"/>
      <c r="I10" s="199"/>
      <c r="J10" s="199"/>
      <c r="K10" s="199"/>
      <c r="L10" s="199"/>
      <c r="M10" s="199"/>
      <c r="N10" s="198" t="s">
        <v>13</v>
      </c>
      <c r="O10" s="198"/>
      <c r="P10" s="198"/>
      <c r="Q10" s="163">
        <v>8136</v>
      </c>
      <c r="R10" s="164"/>
      <c r="S10" s="24" t="s">
        <v>14</v>
      </c>
      <c r="T10" s="25">
        <v>2024</v>
      </c>
    </row>
    <row r="11" spans="1:22" ht="19.5" customHeight="1">
      <c r="A11" s="192" t="s">
        <v>15</v>
      </c>
      <c r="B11" s="193"/>
      <c r="C11" s="210">
        <v>2</v>
      </c>
      <c r="D11" s="211"/>
      <c r="E11" s="212"/>
      <c r="F11" s="212"/>
      <c r="G11" s="212"/>
      <c r="H11" s="213"/>
      <c r="I11" s="26" t="s">
        <v>16</v>
      </c>
      <c r="J11" s="208">
        <v>100</v>
      </c>
      <c r="K11" s="209"/>
      <c r="L11" s="179" t="s">
        <v>17</v>
      </c>
      <c r="M11" s="180"/>
      <c r="N11" s="203">
        <v>45442</v>
      </c>
      <c r="O11" s="203"/>
      <c r="P11" s="27" t="s">
        <v>18</v>
      </c>
      <c r="Q11" s="200">
        <v>45443</v>
      </c>
      <c r="R11" s="201"/>
      <c r="S11" s="201"/>
      <c r="T11" s="202"/>
    </row>
    <row r="12" spans="1:22" s="75" customFormat="1" ht="27.6" customHeight="1">
      <c r="A12" s="151" t="s">
        <v>19</v>
      </c>
      <c r="B12" s="151"/>
      <c r="C12" s="151"/>
      <c r="D12" s="151"/>
      <c r="E12" s="151"/>
      <c r="F12" s="172">
        <v>109795</v>
      </c>
      <c r="G12" s="172"/>
      <c r="H12" s="172"/>
      <c r="I12" s="172"/>
      <c r="J12" s="172"/>
      <c r="K12" s="148" t="s">
        <v>20</v>
      </c>
      <c r="L12" s="149"/>
      <c r="M12" s="195">
        <v>53026</v>
      </c>
      <c r="N12" s="195"/>
      <c r="O12" s="149" t="s">
        <v>21</v>
      </c>
      <c r="P12" s="149"/>
      <c r="Q12" s="176">
        <v>23207</v>
      </c>
      <c r="R12" s="177"/>
      <c r="S12" s="177"/>
      <c r="T12" s="178"/>
    </row>
    <row r="13" spans="1:22" s="75" customFormat="1" ht="15" customHeight="1">
      <c r="A13" s="146" t="s">
        <v>22</v>
      </c>
      <c r="B13" s="173" t="s">
        <v>23</v>
      </c>
      <c r="C13" s="174"/>
      <c r="D13" s="174"/>
      <c r="E13" s="174"/>
      <c r="F13" s="174"/>
      <c r="G13" s="174"/>
      <c r="H13" s="175"/>
      <c r="I13" s="146" t="s">
        <v>24</v>
      </c>
      <c r="J13" s="146"/>
      <c r="K13" s="194" t="s">
        <v>25</v>
      </c>
      <c r="L13" s="150" t="s">
        <v>26</v>
      </c>
      <c r="M13" s="150"/>
      <c r="N13" s="181" t="s">
        <v>27</v>
      </c>
      <c r="O13" s="181"/>
      <c r="P13" s="204" t="s">
        <v>28</v>
      </c>
      <c r="Q13" s="205"/>
      <c r="R13" s="182" t="s">
        <v>29</v>
      </c>
      <c r="S13" s="182"/>
      <c r="T13" s="182"/>
    </row>
    <row r="14" spans="1:22" s="75" customFormat="1" ht="29.25" customHeight="1">
      <c r="A14" s="150"/>
      <c r="B14" s="173"/>
      <c r="C14" s="174"/>
      <c r="D14" s="174"/>
      <c r="E14" s="174"/>
      <c r="F14" s="174"/>
      <c r="G14" s="174"/>
      <c r="H14" s="175"/>
      <c r="I14" s="147"/>
      <c r="J14" s="147"/>
      <c r="K14" s="194"/>
      <c r="L14" s="76" t="s">
        <v>30</v>
      </c>
      <c r="M14" s="77" t="s">
        <v>31</v>
      </c>
      <c r="N14" s="78" t="s">
        <v>32</v>
      </c>
      <c r="O14" s="77" t="s">
        <v>31</v>
      </c>
      <c r="P14" s="206"/>
      <c r="Q14" s="207"/>
      <c r="R14" s="182"/>
      <c r="S14" s="182"/>
      <c r="T14" s="182"/>
      <c r="V14" s="79"/>
    </row>
    <row r="15" spans="1:22" s="75" customFormat="1" ht="58.5" customHeight="1">
      <c r="A15" s="80">
        <v>1</v>
      </c>
      <c r="B15" s="100" t="s">
        <v>33</v>
      </c>
      <c r="C15" s="101"/>
      <c r="D15" s="64"/>
      <c r="E15" s="100" t="s">
        <v>34</v>
      </c>
      <c r="F15" s="101"/>
      <c r="G15" s="64"/>
      <c r="H15" s="65"/>
      <c r="I15" s="64" t="s">
        <v>35</v>
      </c>
      <c r="J15" s="64" t="s">
        <v>36</v>
      </c>
      <c r="K15" s="53" t="s">
        <v>37</v>
      </c>
      <c r="L15" s="66">
        <v>2</v>
      </c>
      <c r="M15" s="54">
        <f>+L15*$Q$12</f>
        <v>46414</v>
      </c>
      <c r="N15" s="67"/>
      <c r="O15" s="54">
        <f t="shared" ref="O15" si="0">+N15*$Q$12</f>
        <v>0</v>
      </c>
      <c r="P15" s="68">
        <f>+M15-O15</f>
        <v>46414</v>
      </c>
      <c r="Q15" s="55"/>
      <c r="R15" s="104" t="s">
        <v>38</v>
      </c>
      <c r="S15" s="105"/>
      <c r="T15" s="106"/>
    </row>
    <row r="16" spans="1:22" s="75" customFormat="1" ht="58.5" customHeight="1">
      <c r="A16" s="80">
        <v>2</v>
      </c>
      <c r="B16" s="100" t="s">
        <v>39</v>
      </c>
      <c r="C16" s="101"/>
      <c r="D16" s="64"/>
      <c r="E16" s="100" t="s">
        <v>40</v>
      </c>
      <c r="F16" s="101"/>
      <c r="G16" s="64"/>
      <c r="H16" s="65"/>
      <c r="I16" s="64" t="s">
        <v>41</v>
      </c>
      <c r="J16" s="64"/>
      <c r="K16" s="53">
        <v>81716256</v>
      </c>
      <c r="L16" s="66">
        <v>2</v>
      </c>
      <c r="M16" s="54">
        <f t="shared" ref="M16:M79" si="1">+L16*$Q$12</f>
        <v>46414</v>
      </c>
      <c r="N16" s="67"/>
      <c r="O16" s="54">
        <f t="shared" ref="O16:O79" si="2">+N16*$Q$12</f>
        <v>0</v>
      </c>
      <c r="P16" s="68">
        <f t="shared" ref="P16:P79" si="3">+M16-O16</f>
        <v>46414</v>
      </c>
      <c r="Q16" s="55"/>
      <c r="R16" s="104" t="s">
        <v>38</v>
      </c>
      <c r="S16" s="105"/>
      <c r="T16" s="106"/>
    </row>
    <row r="17" spans="1:22" s="75" customFormat="1" ht="58.5" customHeight="1">
      <c r="A17" s="80">
        <v>3</v>
      </c>
      <c r="B17" s="100" t="s">
        <v>42</v>
      </c>
      <c r="C17" s="101"/>
      <c r="D17" s="64"/>
      <c r="E17" s="100"/>
      <c r="F17" s="101"/>
      <c r="G17" s="64"/>
      <c r="H17" s="65"/>
      <c r="I17" s="64" t="s">
        <v>43</v>
      </c>
      <c r="J17" s="64" t="s">
        <v>44</v>
      </c>
      <c r="K17" s="56">
        <v>21153566</v>
      </c>
      <c r="L17" s="66">
        <v>2</v>
      </c>
      <c r="M17" s="54">
        <f t="shared" si="1"/>
        <v>46414</v>
      </c>
      <c r="N17" s="67"/>
      <c r="O17" s="54">
        <f t="shared" si="2"/>
        <v>0</v>
      </c>
      <c r="P17" s="68">
        <f t="shared" si="3"/>
        <v>46414</v>
      </c>
      <c r="Q17" s="55"/>
      <c r="R17" s="104" t="s">
        <v>38</v>
      </c>
      <c r="S17" s="105"/>
      <c r="T17" s="106"/>
    </row>
    <row r="18" spans="1:22" s="75" customFormat="1" ht="58.5" customHeight="1">
      <c r="A18" s="80">
        <v>4</v>
      </c>
      <c r="B18" s="100" t="s">
        <v>45</v>
      </c>
      <c r="C18" s="101"/>
      <c r="D18" s="64"/>
      <c r="E18" s="100" t="s">
        <v>46</v>
      </c>
      <c r="F18" s="101"/>
      <c r="G18" s="64"/>
      <c r="H18" s="65"/>
      <c r="I18" s="64" t="s">
        <v>43</v>
      </c>
      <c r="J18" s="64"/>
      <c r="K18" s="53">
        <v>1014189234</v>
      </c>
      <c r="L18" s="66">
        <v>2</v>
      </c>
      <c r="M18" s="54">
        <f t="shared" si="1"/>
        <v>46414</v>
      </c>
      <c r="N18" s="67"/>
      <c r="O18" s="54">
        <f t="shared" si="2"/>
        <v>0</v>
      </c>
      <c r="P18" s="68">
        <f t="shared" si="3"/>
        <v>46414</v>
      </c>
      <c r="Q18" s="55"/>
      <c r="R18" s="104" t="s">
        <v>38</v>
      </c>
      <c r="S18" s="105"/>
      <c r="T18" s="106"/>
    </row>
    <row r="19" spans="1:22" s="75" customFormat="1" ht="58.5" customHeight="1">
      <c r="A19" s="80">
        <v>5</v>
      </c>
      <c r="B19" s="100" t="s">
        <v>47</v>
      </c>
      <c r="C19" s="101"/>
      <c r="D19" s="64"/>
      <c r="E19" s="100" t="s">
        <v>48</v>
      </c>
      <c r="F19" s="101"/>
      <c r="G19" s="64"/>
      <c r="H19" s="65"/>
      <c r="I19" s="64" t="s">
        <v>49</v>
      </c>
      <c r="J19" s="64" t="s">
        <v>50</v>
      </c>
      <c r="K19" s="53">
        <v>1026563510</v>
      </c>
      <c r="L19" s="66">
        <v>2</v>
      </c>
      <c r="M19" s="54">
        <f t="shared" si="1"/>
        <v>46414</v>
      </c>
      <c r="N19" s="67"/>
      <c r="O19" s="54">
        <f t="shared" si="2"/>
        <v>0</v>
      </c>
      <c r="P19" s="68">
        <f t="shared" si="3"/>
        <v>46414</v>
      </c>
      <c r="Q19" s="55"/>
      <c r="R19" s="104" t="s">
        <v>38</v>
      </c>
      <c r="S19" s="105"/>
      <c r="T19" s="106"/>
      <c r="U19" s="81"/>
      <c r="V19" s="81"/>
    </row>
    <row r="20" spans="1:22" s="75" customFormat="1" ht="58.5" customHeight="1">
      <c r="A20" s="80">
        <v>6</v>
      </c>
      <c r="B20" s="100" t="s">
        <v>51</v>
      </c>
      <c r="C20" s="101"/>
      <c r="D20" s="64"/>
      <c r="E20" s="100"/>
      <c r="F20" s="101"/>
      <c r="G20" s="64"/>
      <c r="H20" s="65"/>
      <c r="I20" s="64" t="s">
        <v>52</v>
      </c>
      <c r="J20" s="64"/>
      <c r="K20" s="56">
        <v>79140853</v>
      </c>
      <c r="L20" s="66">
        <v>2</v>
      </c>
      <c r="M20" s="54">
        <f t="shared" si="1"/>
        <v>46414</v>
      </c>
      <c r="N20" s="67"/>
      <c r="O20" s="54">
        <f t="shared" si="2"/>
        <v>0</v>
      </c>
      <c r="P20" s="68">
        <f t="shared" si="3"/>
        <v>46414</v>
      </c>
      <c r="Q20" s="55"/>
      <c r="R20" s="104" t="s">
        <v>38</v>
      </c>
      <c r="S20" s="105"/>
      <c r="T20" s="106"/>
    </row>
    <row r="21" spans="1:22" s="75" customFormat="1" ht="58.5" customHeight="1">
      <c r="A21" s="80">
        <v>7</v>
      </c>
      <c r="B21" s="100" t="s">
        <v>53</v>
      </c>
      <c r="C21" s="101"/>
      <c r="D21" s="64"/>
      <c r="E21" s="100" t="s">
        <v>54</v>
      </c>
      <c r="F21" s="101"/>
      <c r="G21" s="64"/>
      <c r="H21" s="65"/>
      <c r="I21" s="64" t="s">
        <v>43</v>
      </c>
      <c r="J21" s="64" t="s">
        <v>55</v>
      </c>
      <c r="K21" s="53">
        <v>41576830</v>
      </c>
      <c r="L21" s="66">
        <v>2</v>
      </c>
      <c r="M21" s="54">
        <f t="shared" si="1"/>
        <v>46414</v>
      </c>
      <c r="N21" s="67"/>
      <c r="O21" s="54">
        <f t="shared" si="2"/>
        <v>0</v>
      </c>
      <c r="P21" s="68">
        <f t="shared" si="3"/>
        <v>46414</v>
      </c>
      <c r="Q21" s="55"/>
      <c r="R21" s="104" t="s">
        <v>38</v>
      </c>
      <c r="S21" s="105"/>
      <c r="T21" s="106"/>
    </row>
    <row r="22" spans="1:22" s="75" customFormat="1" ht="58.5" customHeight="1">
      <c r="A22" s="80">
        <v>8</v>
      </c>
      <c r="B22" s="100" t="s">
        <v>56</v>
      </c>
      <c r="C22" s="101"/>
      <c r="D22" s="64"/>
      <c r="E22" s="100" t="s">
        <v>57</v>
      </c>
      <c r="F22" s="101"/>
      <c r="G22" s="64"/>
      <c r="H22" s="65"/>
      <c r="I22" s="64" t="s">
        <v>43</v>
      </c>
      <c r="J22" s="64" t="s">
        <v>58</v>
      </c>
      <c r="K22" s="56">
        <v>41595295</v>
      </c>
      <c r="L22" s="66">
        <v>2</v>
      </c>
      <c r="M22" s="54">
        <f t="shared" si="1"/>
        <v>46414</v>
      </c>
      <c r="N22" s="67"/>
      <c r="O22" s="54">
        <f t="shared" si="2"/>
        <v>0</v>
      </c>
      <c r="P22" s="68">
        <f t="shared" si="3"/>
        <v>46414</v>
      </c>
      <c r="Q22" s="55"/>
      <c r="R22" s="104" t="s">
        <v>38</v>
      </c>
      <c r="S22" s="105"/>
      <c r="T22" s="106"/>
    </row>
    <row r="23" spans="1:22" s="75" customFormat="1" ht="58.5" customHeight="1">
      <c r="A23" s="80">
        <v>9</v>
      </c>
      <c r="B23" s="100" t="s">
        <v>39</v>
      </c>
      <c r="C23" s="101"/>
      <c r="D23" s="64"/>
      <c r="E23" s="100"/>
      <c r="F23" s="101"/>
      <c r="G23" s="64"/>
      <c r="H23" s="65"/>
      <c r="I23" s="64" t="s">
        <v>43</v>
      </c>
      <c r="J23" s="64" t="s">
        <v>59</v>
      </c>
      <c r="K23" s="53">
        <v>20122229</v>
      </c>
      <c r="L23" s="66">
        <v>2</v>
      </c>
      <c r="M23" s="54">
        <f t="shared" si="1"/>
        <v>46414</v>
      </c>
      <c r="N23" s="67"/>
      <c r="O23" s="54">
        <f t="shared" si="2"/>
        <v>0</v>
      </c>
      <c r="P23" s="68">
        <f t="shared" si="3"/>
        <v>46414</v>
      </c>
      <c r="Q23" s="55"/>
      <c r="R23" s="104" t="s">
        <v>38</v>
      </c>
      <c r="S23" s="105"/>
      <c r="T23" s="106"/>
      <c r="U23" s="82"/>
      <c r="V23" s="82"/>
    </row>
    <row r="24" spans="1:22" s="75" customFormat="1" ht="58.5" customHeight="1">
      <c r="A24" s="80">
        <v>10</v>
      </c>
      <c r="B24" s="100" t="s">
        <v>60</v>
      </c>
      <c r="C24" s="101"/>
      <c r="D24" s="64"/>
      <c r="E24" s="100"/>
      <c r="F24" s="101"/>
      <c r="G24" s="64"/>
      <c r="H24" s="65"/>
      <c r="I24" s="64" t="s">
        <v>61</v>
      </c>
      <c r="J24" s="64"/>
      <c r="K24" s="57">
        <v>1022927013</v>
      </c>
      <c r="L24" s="66">
        <v>2</v>
      </c>
      <c r="M24" s="54">
        <f t="shared" si="1"/>
        <v>46414</v>
      </c>
      <c r="N24" s="67"/>
      <c r="O24" s="54">
        <f t="shared" si="2"/>
        <v>0</v>
      </c>
      <c r="P24" s="68">
        <f t="shared" si="3"/>
        <v>46414</v>
      </c>
      <c r="Q24" s="55"/>
      <c r="R24" s="104" t="s">
        <v>38</v>
      </c>
      <c r="S24" s="105"/>
      <c r="T24" s="106"/>
    </row>
    <row r="25" spans="1:22" s="75" customFormat="1" ht="58.5" customHeight="1">
      <c r="A25" s="80">
        <v>11</v>
      </c>
      <c r="B25" s="100" t="s">
        <v>62</v>
      </c>
      <c r="C25" s="101"/>
      <c r="D25" s="64"/>
      <c r="E25" s="62" t="s">
        <v>63</v>
      </c>
      <c r="F25" s="63"/>
      <c r="G25" s="64"/>
      <c r="H25" s="65"/>
      <c r="I25" s="64" t="s">
        <v>64</v>
      </c>
      <c r="J25" s="64" t="s">
        <v>65</v>
      </c>
      <c r="K25" s="61">
        <v>1109323</v>
      </c>
      <c r="L25" s="66">
        <v>2</v>
      </c>
      <c r="M25" s="54">
        <f t="shared" si="1"/>
        <v>46414</v>
      </c>
      <c r="N25" s="67"/>
      <c r="O25" s="54">
        <f t="shared" si="2"/>
        <v>0</v>
      </c>
      <c r="P25" s="68">
        <f t="shared" si="3"/>
        <v>46414</v>
      </c>
      <c r="Q25" s="55"/>
      <c r="R25" s="104" t="s">
        <v>38</v>
      </c>
      <c r="S25" s="105"/>
      <c r="T25" s="106"/>
    </row>
    <row r="26" spans="1:22" s="75" customFormat="1" ht="58.5" customHeight="1">
      <c r="A26" s="80">
        <v>12</v>
      </c>
      <c r="B26" s="100" t="s">
        <v>66</v>
      </c>
      <c r="C26" s="101"/>
      <c r="D26" s="64"/>
      <c r="E26" s="100" t="s">
        <v>60</v>
      </c>
      <c r="F26" s="101"/>
      <c r="G26" s="64"/>
      <c r="H26" s="65"/>
      <c r="I26" s="64" t="s">
        <v>67</v>
      </c>
      <c r="J26" s="64" t="s">
        <v>68</v>
      </c>
      <c r="K26" s="53">
        <v>392842</v>
      </c>
      <c r="L26" s="66">
        <v>2</v>
      </c>
      <c r="M26" s="54">
        <f t="shared" si="1"/>
        <v>46414</v>
      </c>
      <c r="N26" s="67"/>
      <c r="O26" s="54">
        <f t="shared" si="2"/>
        <v>0</v>
      </c>
      <c r="P26" s="68">
        <f t="shared" si="3"/>
        <v>46414</v>
      </c>
      <c r="Q26" s="55"/>
      <c r="R26" s="104" t="s">
        <v>38</v>
      </c>
      <c r="S26" s="105"/>
      <c r="T26" s="106"/>
      <c r="U26" s="82"/>
      <c r="V26" s="82"/>
    </row>
    <row r="27" spans="1:22" s="75" customFormat="1" ht="58.5" customHeight="1">
      <c r="A27" s="80">
        <v>13</v>
      </c>
      <c r="B27" s="100" t="s">
        <v>69</v>
      </c>
      <c r="C27" s="101"/>
      <c r="D27" s="64"/>
      <c r="E27" s="100"/>
      <c r="F27" s="101"/>
      <c r="G27" s="64"/>
      <c r="H27" s="65"/>
      <c r="I27" s="64" t="s">
        <v>70</v>
      </c>
      <c r="J27" s="64" t="s">
        <v>71</v>
      </c>
      <c r="K27" s="53">
        <v>41960083</v>
      </c>
      <c r="L27" s="66">
        <v>2</v>
      </c>
      <c r="M27" s="54">
        <f t="shared" si="1"/>
        <v>46414</v>
      </c>
      <c r="N27" s="67"/>
      <c r="O27" s="54">
        <f t="shared" si="2"/>
        <v>0</v>
      </c>
      <c r="P27" s="68">
        <f t="shared" si="3"/>
        <v>46414</v>
      </c>
      <c r="Q27" s="55"/>
      <c r="R27" s="104" t="s">
        <v>38</v>
      </c>
      <c r="S27" s="105"/>
      <c r="T27" s="106"/>
    </row>
    <row r="28" spans="1:22" s="75" customFormat="1" ht="58.5" customHeight="1">
      <c r="A28" s="80">
        <v>14</v>
      </c>
      <c r="B28" s="100" t="s">
        <v>72</v>
      </c>
      <c r="C28" s="101"/>
      <c r="D28" s="64"/>
      <c r="E28" s="100" t="s">
        <v>73</v>
      </c>
      <c r="F28" s="101"/>
      <c r="G28" s="64"/>
      <c r="H28" s="65"/>
      <c r="I28" s="64" t="s">
        <v>74</v>
      </c>
      <c r="J28" s="64"/>
      <c r="K28" s="56">
        <v>20296975</v>
      </c>
      <c r="L28" s="66">
        <v>2</v>
      </c>
      <c r="M28" s="54">
        <f t="shared" si="1"/>
        <v>46414</v>
      </c>
      <c r="N28" s="67"/>
      <c r="O28" s="54">
        <f t="shared" si="2"/>
        <v>0</v>
      </c>
      <c r="P28" s="68">
        <f t="shared" si="3"/>
        <v>46414</v>
      </c>
      <c r="Q28" s="55"/>
      <c r="R28" s="104" t="s">
        <v>38</v>
      </c>
      <c r="S28" s="105"/>
      <c r="T28" s="106"/>
    </row>
    <row r="29" spans="1:22" s="75" customFormat="1" ht="58.5" customHeight="1">
      <c r="A29" s="80">
        <v>15</v>
      </c>
      <c r="B29" s="100" t="s">
        <v>75</v>
      </c>
      <c r="C29" s="101"/>
      <c r="D29" s="64"/>
      <c r="E29" s="100" t="s">
        <v>76</v>
      </c>
      <c r="F29" s="101"/>
      <c r="G29" s="64"/>
      <c r="H29" s="65"/>
      <c r="I29" s="64" t="s">
        <v>77</v>
      </c>
      <c r="J29" s="64" t="s">
        <v>78</v>
      </c>
      <c r="K29" s="53">
        <v>19129733</v>
      </c>
      <c r="L29" s="66">
        <v>2</v>
      </c>
      <c r="M29" s="54">
        <f t="shared" si="1"/>
        <v>46414</v>
      </c>
      <c r="N29" s="67"/>
      <c r="O29" s="54">
        <f t="shared" si="2"/>
        <v>0</v>
      </c>
      <c r="P29" s="68">
        <f t="shared" si="3"/>
        <v>46414</v>
      </c>
      <c r="Q29" s="55"/>
      <c r="R29" s="104" t="s">
        <v>38</v>
      </c>
      <c r="S29" s="105"/>
      <c r="T29" s="106"/>
    </row>
    <row r="30" spans="1:22" s="75" customFormat="1" ht="58.5" customHeight="1">
      <c r="A30" s="80">
        <v>16</v>
      </c>
      <c r="B30" s="100" t="s">
        <v>79</v>
      </c>
      <c r="C30" s="101"/>
      <c r="D30" s="64"/>
      <c r="E30" s="62"/>
      <c r="F30" s="63"/>
      <c r="G30" s="64"/>
      <c r="H30" s="65"/>
      <c r="I30" s="64" t="s">
        <v>80</v>
      </c>
      <c r="J30" s="64" t="s">
        <v>81</v>
      </c>
      <c r="K30" s="53">
        <v>7500613</v>
      </c>
      <c r="L30" s="66">
        <v>2</v>
      </c>
      <c r="M30" s="54">
        <f t="shared" si="1"/>
        <v>46414</v>
      </c>
      <c r="N30" s="67"/>
      <c r="O30" s="54">
        <f t="shared" si="2"/>
        <v>0</v>
      </c>
      <c r="P30" s="68">
        <f t="shared" si="3"/>
        <v>46414</v>
      </c>
      <c r="Q30" s="55"/>
      <c r="R30" s="104" t="s">
        <v>38</v>
      </c>
      <c r="S30" s="105"/>
      <c r="T30" s="106"/>
    </row>
    <row r="31" spans="1:22" s="75" customFormat="1" ht="58.5" customHeight="1">
      <c r="A31" s="80">
        <v>17</v>
      </c>
      <c r="B31" s="100" t="s">
        <v>82</v>
      </c>
      <c r="C31" s="101"/>
      <c r="D31" s="64"/>
      <c r="E31" s="100" t="s">
        <v>83</v>
      </c>
      <c r="F31" s="101"/>
      <c r="G31" s="64"/>
      <c r="H31" s="65"/>
      <c r="I31" s="64" t="s">
        <v>77</v>
      </c>
      <c r="J31" s="64" t="s">
        <v>64</v>
      </c>
      <c r="K31" s="53">
        <v>13448816</v>
      </c>
      <c r="L31" s="66">
        <v>2</v>
      </c>
      <c r="M31" s="54">
        <f t="shared" si="1"/>
        <v>46414</v>
      </c>
      <c r="N31" s="67"/>
      <c r="O31" s="54">
        <f t="shared" si="2"/>
        <v>0</v>
      </c>
      <c r="P31" s="68">
        <f t="shared" si="3"/>
        <v>46414</v>
      </c>
      <c r="Q31" s="55"/>
      <c r="R31" s="104" t="s">
        <v>38</v>
      </c>
      <c r="S31" s="105"/>
      <c r="T31" s="106"/>
    </row>
    <row r="32" spans="1:22" s="75" customFormat="1" ht="58.5" customHeight="1">
      <c r="A32" s="80">
        <v>18</v>
      </c>
      <c r="B32" s="100" t="s">
        <v>84</v>
      </c>
      <c r="C32" s="101"/>
      <c r="D32" s="64"/>
      <c r="E32" s="62" t="s">
        <v>85</v>
      </c>
      <c r="F32" s="63"/>
      <c r="G32" s="64"/>
      <c r="H32" s="65"/>
      <c r="I32" s="64" t="s">
        <v>86</v>
      </c>
      <c r="J32" s="64"/>
      <c r="K32" s="56">
        <v>17135993</v>
      </c>
      <c r="L32" s="66">
        <v>2</v>
      </c>
      <c r="M32" s="54">
        <f t="shared" si="1"/>
        <v>46414</v>
      </c>
      <c r="N32" s="67"/>
      <c r="O32" s="54">
        <f t="shared" si="2"/>
        <v>0</v>
      </c>
      <c r="P32" s="68">
        <f t="shared" si="3"/>
        <v>46414</v>
      </c>
      <c r="Q32" s="55"/>
      <c r="R32" s="104" t="s">
        <v>38</v>
      </c>
      <c r="S32" s="105"/>
      <c r="T32" s="106"/>
    </row>
    <row r="33" spans="1:22" s="75" customFormat="1" ht="58.5" customHeight="1">
      <c r="A33" s="80">
        <v>19</v>
      </c>
      <c r="B33" s="100" t="s">
        <v>87</v>
      </c>
      <c r="C33" s="101"/>
      <c r="D33" s="64"/>
      <c r="E33" s="100" t="s">
        <v>88</v>
      </c>
      <c r="F33" s="101"/>
      <c r="G33" s="64"/>
      <c r="H33" s="65"/>
      <c r="I33" s="64" t="s">
        <v>89</v>
      </c>
      <c r="J33" s="64" t="s">
        <v>90</v>
      </c>
      <c r="K33" s="53">
        <v>20239332</v>
      </c>
      <c r="L33" s="66">
        <v>2</v>
      </c>
      <c r="M33" s="54">
        <f t="shared" si="1"/>
        <v>46414</v>
      </c>
      <c r="N33" s="67"/>
      <c r="O33" s="54">
        <f t="shared" si="2"/>
        <v>0</v>
      </c>
      <c r="P33" s="68">
        <f t="shared" si="3"/>
        <v>46414</v>
      </c>
      <c r="Q33" s="55"/>
      <c r="R33" s="104" t="s">
        <v>38</v>
      </c>
      <c r="S33" s="105"/>
      <c r="T33" s="106"/>
    </row>
    <row r="34" spans="1:22" s="75" customFormat="1" ht="58.5" customHeight="1">
      <c r="A34" s="80">
        <v>20</v>
      </c>
      <c r="B34" s="100" t="s">
        <v>91</v>
      </c>
      <c r="C34" s="101"/>
      <c r="D34" s="64"/>
      <c r="E34" s="100" t="s">
        <v>92</v>
      </c>
      <c r="F34" s="101"/>
      <c r="G34" s="64"/>
      <c r="H34" s="65"/>
      <c r="I34" s="64" t="s">
        <v>93</v>
      </c>
      <c r="J34" s="64" t="s">
        <v>94</v>
      </c>
      <c r="K34" s="53">
        <v>53905882</v>
      </c>
      <c r="L34" s="66">
        <v>2</v>
      </c>
      <c r="M34" s="54">
        <f t="shared" si="1"/>
        <v>46414</v>
      </c>
      <c r="N34" s="67"/>
      <c r="O34" s="54">
        <f t="shared" si="2"/>
        <v>0</v>
      </c>
      <c r="P34" s="68">
        <f t="shared" si="3"/>
        <v>46414</v>
      </c>
      <c r="Q34" s="55"/>
      <c r="R34" s="104" t="s">
        <v>38</v>
      </c>
      <c r="S34" s="105"/>
      <c r="T34" s="106"/>
      <c r="U34" s="81"/>
      <c r="V34" s="81"/>
    </row>
    <row r="35" spans="1:22" s="75" customFormat="1" ht="58.5" customHeight="1">
      <c r="A35" s="80">
        <v>21</v>
      </c>
      <c r="B35" s="100" t="s">
        <v>95</v>
      </c>
      <c r="C35" s="101"/>
      <c r="D35" s="64"/>
      <c r="E35" s="100" t="s">
        <v>96</v>
      </c>
      <c r="F35" s="101"/>
      <c r="G35" s="64"/>
      <c r="H35" s="65"/>
      <c r="I35" s="64" t="s">
        <v>58</v>
      </c>
      <c r="J35" s="64"/>
      <c r="K35" s="53">
        <v>20078930</v>
      </c>
      <c r="L35" s="66">
        <v>2</v>
      </c>
      <c r="M35" s="54">
        <f t="shared" si="1"/>
        <v>46414</v>
      </c>
      <c r="N35" s="67"/>
      <c r="O35" s="54">
        <f t="shared" si="2"/>
        <v>0</v>
      </c>
      <c r="P35" s="68">
        <f t="shared" si="3"/>
        <v>46414</v>
      </c>
      <c r="Q35" s="55"/>
      <c r="R35" s="104" t="s">
        <v>38</v>
      </c>
      <c r="S35" s="105"/>
      <c r="T35" s="106"/>
      <c r="U35" s="81"/>
      <c r="V35" s="81"/>
    </row>
    <row r="36" spans="1:22" s="75" customFormat="1" ht="58.5" customHeight="1">
      <c r="A36" s="80">
        <v>22</v>
      </c>
      <c r="B36" s="100" t="s">
        <v>97</v>
      </c>
      <c r="C36" s="101"/>
      <c r="D36" s="64"/>
      <c r="E36" s="62" t="s">
        <v>98</v>
      </c>
      <c r="F36" s="63"/>
      <c r="G36" s="64"/>
      <c r="H36" s="65"/>
      <c r="I36" s="64" t="s">
        <v>43</v>
      </c>
      <c r="J36" s="64" t="s">
        <v>99</v>
      </c>
      <c r="K36" s="53">
        <v>10238611216</v>
      </c>
      <c r="L36" s="66">
        <v>2</v>
      </c>
      <c r="M36" s="54">
        <f t="shared" si="1"/>
        <v>46414</v>
      </c>
      <c r="N36" s="67"/>
      <c r="O36" s="54">
        <f t="shared" si="2"/>
        <v>0</v>
      </c>
      <c r="P36" s="68">
        <f t="shared" si="3"/>
        <v>46414</v>
      </c>
      <c r="Q36" s="55"/>
      <c r="R36" s="104" t="s">
        <v>38</v>
      </c>
      <c r="S36" s="105"/>
      <c r="T36" s="106"/>
    </row>
    <row r="37" spans="1:22" s="75" customFormat="1" ht="58.5" customHeight="1">
      <c r="A37" s="80">
        <v>23</v>
      </c>
      <c r="B37" s="100" t="s">
        <v>100</v>
      </c>
      <c r="C37" s="101"/>
      <c r="D37" s="64"/>
      <c r="E37" s="100" t="s">
        <v>101</v>
      </c>
      <c r="F37" s="101"/>
      <c r="G37" s="64"/>
      <c r="H37" s="65"/>
      <c r="I37" s="64" t="s">
        <v>43</v>
      </c>
      <c r="J37" s="64" t="s">
        <v>102</v>
      </c>
      <c r="K37" s="53">
        <v>20489037</v>
      </c>
      <c r="L37" s="66">
        <v>2</v>
      </c>
      <c r="M37" s="54">
        <f t="shared" si="1"/>
        <v>46414</v>
      </c>
      <c r="N37" s="67"/>
      <c r="O37" s="54">
        <f t="shared" si="2"/>
        <v>0</v>
      </c>
      <c r="P37" s="68">
        <f t="shared" si="3"/>
        <v>46414</v>
      </c>
      <c r="Q37" s="55"/>
      <c r="R37" s="104" t="s">
        <v>38</v>
      </c>
      <c r="S37" s="105"/>
      <c r="T37" s="106"/>
    </row>
    <row r="38" spans="1:22" s="75" customFormat="1" ht="58.5" customHeight="1">
      <c r="A38" s="80">
        <v>24</v>
      </c>
      <c r="B38" s="100" t="s">
        <v>103</v>
      </c>
      <c r="C38" s="101"/>
      <c r="D38" s="64"/>
      <c r="E38" s="100"/>
      <c r="F38" s="101"/>
      <c r="G38" s="64"/>
      <c r="H38" s="65"/>
      <c r="I38" s="64" t="s">
        <v>41</v>
      </c>
      <c r="J38" s="64" t="s">
        <v>104</v>
      </c>
      <c r="K38" s="56">
        <v>81715962</v>
      </c>
      <c r="L38" s="66">
        <v>2</v>
      </c>
      <c r="M38" s="54">
        <f t="shared" si="1"/>
        <v>46414</v>
      </c>
      <c r="N38" s="67"/>
      <c r="O38" s="54">
        <f t="shared" si="2"/>
        <v>0</v>
      </c>
      <c r="P38" s="68">
        <f t="shared" si="3"/>
        <v>46414</v>
      </c>
      <c r="Q38" s="55"/>
      <c r="R38" s="104" t="s">
        <v>38</v>
      </c>
      <c r="S38" s="105"/>
      <c r="T38" s="106"/>
    </row>
    <row r="39" spans="1:22" s="75" customFormat="1" ht="58.5" customHeight="1">
      <c r="A39" s="80">
        <v>25</v>
      </c>
      <c r="B39" s="100" t="s">
        <v>39</v>
      </c>
      <c r="C39" s="101"/>
      <c r="D39" s="64"/>
      <c r="E39" s="100"/>
      <c r="F39" s="101"/>
      <c r="G39" s="64"/>
      <c r="H39" s="65"/>
      <c r="I39" s="64" t="s">
        <v>77</v>
      </c>
      <c r="J39" s="64" t="s">
        <v>105</v>
      </c>
      <c r="K39" s="53">
        <v>17172933</v>
      </c>
      <c r="L39" s="66">
        <v>2</v>
      </c>
      <c r="M39" s="54">
        <f t="shared" si="1"/>
        <v>46414</v>
      </c>
      <c r="N39" s="67"/>
      <c r="O39" s="54">
        <f t="shared" si="2"/>
        <v>0</v>
      </c>
      <c r="P39" s="68">
        <f t="shared" si="3"/>
        <v>46414</v>
      </c>
      <c r="Q39" s="55"/>
      <c r="R39" s="104" t="s">
        <v>38</v>
      </c>
      <c r="S39" s="105"/>
      <c r="T39" s="106"/>
    </row>
    <row r="40" spans="1:22" s="75" customFormat="1" ht="58.5" customHeight="1">
      <c r="A40" s="80">
        <v>26</v>
      </c>
      <c r="B40" s="100" t="s">
        <v>106</v>
      </c>
      <c r="C40" s="101"/>
      <c r="D40" s="64"/>
      <c r="E40" s="100"/>
      <c r="F40" s="101"/>
      <c r="G40" s="64"/>
      <c r="H40" s="65"/>
      <c r="I40" s="64" t="s">
        <v>107</v>
      </c>
      <c r="J40" s="64"/>
      <c r="K40" s="53">
        <v>41574649</v>
      </c>
      <c r="L40" s="66">
        <v>2</v>
      </c>
      <c r="M40" s="54">
        <f t="shared" si="1"/>
        <v>46414</v>
      </c>
      <c r="N40" s="67"/>
      <c r="O40" s="54">
        <f t="shared" si="2"/>
        <v>0</v>
      </c>
      <c r="P40" s="68">
        <f t="shared" si="3"/>
        <v>46414</v>
      </c>
      <c r="Q40" s="55"/>
      <c r="R40" s="104" t="s">
        <v>38</v>
      </c>
      <c r="S40" s="105"/>
      <c r="T40" s="106"/>
      <c r="U40" s="82"/>
      <c r="V40" s="82"/>
    </row>
    <row r="41" spans="1:22" s="75" customFormat="1" ht="58.5" customHeight="1">
      <c r="A41" s="80">
        <v>27</v>
      </c>
      <c r="B41" s="100" t="s">
        <v>108</v>
      </c>
      <c r="C41" s="101"/>
      <c r="D41" s="64"/>
      <c r="E41" s="100" t="s">
        <v>109</v>
      </c>
      <c r="F41" s="101"/>
      <c r="G41" s="64"/>
      <c r="H41" s="65"/>
      <c r="I41" s="64" t="s">
        <v>110</v>
      </c>
      <c r="J41" s="64" t="s">
        <v>111</v>
      </c>
      <c r="K41" s="53">
        <v>40025977</v>
      </c>
      <c r="L41" s="66">
        <v>2</v>
      </c>
      <c r="M41" s="54">
        <f t="shared" si="1"/>
        <v>46414</v>
      </c>
      <c r="N41" s="67"/>
      <c r="O41" s="54">
        <f t="shared" si="2"/>
        <v>0</v>
      </c>
      <c r="P41" s="68">
        <f t="shared" si="3"/>
        <v>46414</v>
      </c>
      <c r="Q41" s="55"/>
      <c r="R41" s="104" t="s">
        <v>38</v>
      </c>
      <c r="S41" s="105"/>
      <c r="T41" s="106"/>
      <c r="U41" s="81"/>
      <c r="V41" s="81"/>
    </row>
    <row r="42" spans="1:22" s="75" customFormat="1" ht="58.5" customHeight="1">
      <c r="A42" s="80">
        <v>28</v>
      </c>
      <c r="B42" s="100" t="s">
        <v>112</v>
      </c>
      <c r="C42" s="101"/>
      <c r="D42" s="64"/>
      <c r="E42" s="100" t="s">
        <v>113</v>
      </c>
      <c r="F42" s="101"/>
      <c r="G42" s="64"/>
      <c r="H42" s="65"/>
      <c r="I42" s="64" t="s">
        <v>114</v>
      </c>
      <c r="J42" s="64"/>
      <c r="K42" s="53">
        <v>28513969</v>
      </c>
      <c r="L42" s="66">
        <v>2</v>
      </c>
      <c r="M42" s="54">
        <f t="shared" si="1"/>
        <v>46414</v>
      </c>
      <c r="N42" s="67"/>
      <c r="O42" s="54">
        <f t="shared" si="2"/>
        <v>0</v>
      </c>
      <c r="P42" s="68">
        <f t="shared" si="3"/>
        <v>46414</v>
      </c>
      <c r="Q42" s="55"/>
      <c r="R42" s="104" t="s">
        <v>38</v>
      </c>
      <c r="S42" s="105"/>
      <c r="T42" s="106"/>
      <c r="U42" s="81"/>
      <c r="V42" s="81"/>
    </row>
    <row r="43" spans="1:22" s="75" customFormat="1" ht="58.5" customHeight="1">
      <c r="A43" s="80">
        <v>29</v>
      </c>
      <c r="B43" s="100" t="s">
        <v>115</v>
      </c>
      <c r="C43" s="101"/>
      <c r="D43" s="64"/>
      <c r="E43" s="100" t="s">
        <v>116</v>
      </c>
      <c r="F43" s="101"/>
      <c r="G43" s="64"/>
      <c r="H43" s="65"/>
      <c r="I43" s="64" t="s">
        <v>43</v>
      </c>
      <c r="J43" s="64" t="s">
        <v>117</v>
      </c>
      <c r="K43" s="53">
        <v>41526632</v>
      </c>
      <c r="L43" s="66">
        <v>2</v>
      </c>
      <c r="M43" s="54">
        <f t="shared" si="1"/>
        <v>46414</v>
      </c>
      <c r="N43" s="67"/>
      <c r="O43" s="54">
        <f t="shared" si="2"/>
        <v>0</v>
      </c>
      <c r="P43" s="68">
        <f t="shared" si="3"/>
        <v>46414</v>
      </c>
      <c r="Q43" s="55"/>
      <c r="R43" s="104" t="s">
        <v>38</v>
      </c>
      <c r="S43" s="105"/>
      <c r="T43" s="106"/>
      <c r="U43" s="81"/>
      <c r="V43" s="81"/>
    </row>
    <row r="44" spans="1:22" s="75" customFormat="1" ht="58.5" customHeight="1">
      <c r="A44" s="80">
        <v>30</v>
      </c>
      <c r="B44" s="100" t="s">
        <v>118</v>
      </c>
      <c r="C44" s="101"/>
      <c r="D44" s="64"/>
      <c r="E44" s="100" t="s">
        <v>119</v>
      </c>
      <c r="F44" s="101"/>
      <c r="G44" s="64"/>
      <c r="H44" s="65"/>
      <c r="I44" s="64" t="s">
        <v>120</v>
      </c>
      <c r="J44" s="64"/>
      <c r="K44" s="53">
        <v>27577569</v>
      </c>
      <c r="L44" s="66">
        <v>2</v>
      </c>
      <c r="M44" s="54">
        <f t="shared" si="1"/>
        <v>46414</v>
      </c>
      <c r="N44" s="67"/>
      <c r="O44" s="54">
        <f t="shared" si="2"/>
        <v>0</v>
      </c>
      <c r="P44" s="68">
        <f t="shared" si="3"/>
        <v>46414</v>
      </c>
      <c r="Q44" s="55"/>
      <c r="R44" s="104" t="s">
        <v>38</v>
      </c>
      <c r="S44" s="105"/>
      <c r="T44" s="106"/>
    </row>
    <row r="45" spans="1:22" s="75" customFormat="1" ht="58.5" customHeight="1">
      <c r="A45" s="80">
        <v>31</v>
      </c>
      <c r="B45" s="100" t="s">
        <v>121</v>
      </c>
      <c r="C45" s="101"/>
      <c r="D45" s="64"/>
      <c r="E45" s="100" t="s">
        <v>122</v>
      </c>
      <c r="F45" s="101"/>
      <c r="G45" s="64"/>
      <c r="H45" s="65"/>
      <c r="I45" s="64" t="s">
        <v>123</v>
      </c>
      <c r="J45" s="64" t="s">
        <v>124</v>
      </c>
      <c r="K45" s="53">
        <v>1700051</v>
      </c>
      <c r="L45" s="66">
        <v>2</v>
      </c>
      <c r="M45" s="54">
        <f t="shared" si="1"/>
        <v>46414</v>
      </c>
      <c r="N45" s="67"/>
      <c r="O45" s="54">
        <f t="shared" si="2"/>
        <v>0</v>
      </c>
      <c r="P45" s="68">
        <f t="shared" si="3"/>
        <v>46414</v>
      </c>
      <c r="Q45" s="55"/>
      <c r="R45" s="104" t="s">
        <v>38</v>
      </c>
      <c r="S45" s="105"/>
      <c r="T45" s="106"/>
    </row>
    <row r="46" spans="1:22" s="75" customFormat="1" ht="58.5" customHeight="1">
      <c r="A46" s="80">
        <v>32</v>
      </c>
      <c r="B46" s="100" t="s">
        <v>125</v>
      </c>
      <c r="C46" s="101"/>
      <c r="D46" s="64"/>
      <c r="E46" s="100" t="s">
        <v>126</v>
      </c>
      <c r="F46" s="101"/>
      <c r="G46" s="64"/>
      <c r="H46" s="65"/>
      <c r="I46" s="64" t="s">
        <v>43</v>
      </c>
      <c r="J46" s="64" t="s">
        <v>127</v>
      </c>
      <c r="K46" s="58">
        <v>52969075</v>
      </c>
      <c r="L46" s="66">
        <v>2</v>
      </c>
      <c r="M46" s="54">
        <f t="shared" si="1"/>
        <v>46414</v>
      </c>
      <c r="N46" s="67"/>
      <c r="O46" s="54">
        <f t="shared" si="2"/>
        <v>0</v>
      </c>
      <c r="P46" s="68">
        <f t="shared" si="3"/>
        <v>46414</v>
      </c>
      <c r="Q46" s="55"/>
      <c r="R46" s="104" t="s">
        <v>38</v>
      </c>
      <c r="S46" s="105"/>
      <c r="T46" s="106"/>
      <c r="U46" s="83"/>
    </row>
    <row r="47" spans="1:22" s="75" customFormat="1" ht="58.5" customHeight="1">
      <c r="A47" s="80">
        <v>33</v>
      </c>
      <c r="B47" s="100" t="s">
        <v>128</v>
      </c>
      <c r="C47" s="101"/>
      <c r="D47" s="64"/>
      <c r="E47" s="100"/>
      <c r="F47" s="101"/>
      <c r="G47" s="64"/>
      <c r="H47" s="65"/>
      <c r="I47" s="64" t="s">
        <v>129</v>
      </c>
      <c r="J47" s="64"/>
      <c r="K47" s="56">
        <v>51721264</v>
      </c>
      <c r="L47" s="66">
        <v>2</v>
      </c>
      <c r="M47" s="54">
        <f t="shared" si="1"/>
        <v>46414</v>
      </c>
      <c r="N47" s="67"/>
      <c r="O47" s="54">
        <f t="shared" si="2"/>
        <v>0</v>
      </c>
      <c r="P47" s="68">
        <f t="shared" si="3"/>
        <v>46414</v>
      </c>
      <c r="Q47" s="55"/>
      <c r="R47" s="104" t="s">
        <v>38</v>
      </c>
      <c r="S47" s="105"/>
      <c r="T47" s="106"/>
    </row>
    <row r="48" spans="1:22" s="75" customFormat="1" ht="58.5" customHeight="1">
      <c r="A48" s="80">
        <v>34</v>
      </c>
      <c r="B48" s="100" t="s">
        <v>130</v>
      </c>
      <c r="C48" s="101"/>
      <c r="D48" s="64"/>
      <c r="E48" s="100"/>
      <c r="F48" s="101"/>
      <c r="G48" s="64"/>
      <c r="H48" s="65"/>
      <c r="I48" s="64" t="s">
        <v>111</v>
      </c>
      <c r="J48" s="64" t="s">
        <v>131</v>
      </c>
      <c r="K48" s="53">
        <v>41695108</v>
      </c>
      <c r="L48" s="66">
        <v>2</v>
      </c>
      <c r="M48" s="54">
        <f t="shared" si="1"/>
        <v>46414</v>
      </c>
      <c r="N48" s="67"/>
      <c r="O48" s="54">
        <f t="shared" si="2"/>
        <v>0</v>
      </c>
      <c r="P48" s="68">
        <f t="shared" si="3"/>
        <v>46414</v>
      </c>
      <c r="Q48" s="55"/>
      <c r="R48" s="104" t="s">
        <v>38</v>
      </c>
      <c r="S48" s="105"/>
      <c r="T48" s="106"/>
    </row>
    <row r="49" spans="1:22" s="75" customFormat="1" ht="58.5" customHeight="1">
      <c r="A49" s="80">
        <v>35</v>
      </c>
      <c r="B49" s="100" t="s">
        <v>132</v>
      </c>
      <c r="C49" s="101"/>
      <c r="D49" s="64"/>
      <c r="E49" s="100"/>
      <c r="F49" s="101"/>
      <c r="G49" s="64"/>
      <c r="H49" s="65"/>
      <c r="I49" s="64" t="s">
        <v>133</v>
      </c>
      <c r="J49" s="64" t="s">
        <v>43</v>
      </c>
      <c r="K49" s="53">
        <v>30194403</v>
      </c>
      <c r="L49" s="66">
        <v>2</v>
      </c>
      <c r="M49" s="54">
        <f t="shared" si="1"/>
        <v>46414</v>
      </c>
      <c r="N49" s="67"/>
      <c r="O49" s="54">
        <f t="shared" si="2"/>
        <v>0</v>
      </c>
      <c r="P49" s="68">
        <f t="shared" si="3"/>
        <v>46414</v>
      </c>
      <c r="Q49" s="55"/>
      <c r="R49" s="104" t="s">
        <v>38</v>
      </c>
      <c r="S49" s="105"/>
      <c r="T49" s="106"/>
    </row>
    <row r="50" spans="1:22" s="75" customFormat="1" ht="58.5" customHeight="1">
      <c r="A50" s="80">
        <v>36</v>
      </c>
      <c r="B50" s="100" t="s">
        <v>134</v>
      </c>
      <c r="C50" s="101"/>
      <c r="D50" s="64"/>
      <c r="E50" s="100" t="s">
        <v>135</v>
      </c>
      <c r="F50" s="101"/>
      <c r="G50" s="64"/>
      <c r="H50" s="65"/>
      <c r="I50" s="64" t="s">
        <v>136</v>
      </c>
      <c r="J50" s="64" t="s">
        <v>64</v>
      </c>
      <c r="K50" s="53">
        <v>79238900</v>
      </c>
      <c r="L50" s="66">
        <v>2</v>
      </c>
      <c r="M50" s="54">
        <f t="shared" si="1"/>
        <v>46414</v>
      </c>
      <c r="N50" s="67"/>
      <c r="O50" s="54">
        <f t="shared" si="2"/>
        <v>0</v>
      </c>
      <c r="P50" s="68">
        <f t="shared" si="3"/>
        <v>46414</v>
      </c>
      <c r="Q50" s="55"/>
      <c r="R50" s="104" t="s">
        <v>38</v>
      </c>
      <c r="S50" s="105"/>
      <c r="T50" s="106"/>
    </row>
    <row r="51" spans="1:22" s="75" customFormat="1" ht="58.5" customHeight="1">
      <c r="A51" s="80">
        <v>37</v>
      </c>
      <c r="B51" s="100" t="s">
        <v>137</v>
      </c>
      <c r="C51" s="101"/>
      <c r="D51" s="64"/>
      <c r="E51" s="100" t="s">
        <v>138</v>
      </c>
      <c r="F51" s="101"/>
      <c r="G51" s="64"/>
      <c r="H51" s="65"/>
      <c r="I51" s="64" t="s">
        <v>139</v>
      </c>
      <c r="J51" s="64" t="s">
        <v>140</v>
      </c>
      <c r="K51" s="53">
        <v>20208752</v>
      </c>
      <c r="L51" s="66">
        <v>2</v>
      </c>
      <c r="M51" s="54">
        <f t="shared" si="1"/>
        <v>46414</v>
      </c>
      <c r="N51" s="67"/>
      <c r="O51" s="54">
        <f t="shared" si="2"/>
        <v>0</v>
      </c>
      <c r="P51" s="68">
        <f t="shared" si="3"/>
        <v>46414</v>
      </c>
      <c r="Q51" s="84"/>
      <c r="R51" s="104" t="s">
        <v>38</v>
      </c>
      <c r="S51" s="105"/>
      <c r="T51" s="106"/>
    </row>
    <row r="52" spans="1:22" s="75" customFormat="1" ht="58.5" customHeight="1">
      <c r="A52" s="80">
        <v>38</v>
      </c>
      <c r="B52" s="100" t="s">
        <v>141</v>
      </c>
      <c r="C52" s="101"/>
      <c r="D52" s="64"/>
      <c r="E52" s="100"/>
      <c r="F52" s="101"/>
      <c r="G52" s="64"/>
      <c r="H52" s="65"/>
      <c r="I52" s="64" t="s">
        <v>43</v>
      </c>
      <c r="J52" s="64" t="s">
        <v>71</v>
      </c>
      <c r="K52" s="53">
        <v>41439733</v>
      </c>
      <c r="L52" s="66">
        <v>2</v>
      </c>
      <c r="M52" s="54">
        <f t="shared" si="1"/>
        <v>46414</v>
      </c>
      <c r="N52" s="67"/>
      <c r="O52" s="54">
        <f t="shared" si="2"/>
        <v>0</v>
      </c>
      <c r="P52" s="68">
        <f t="shared" si="3"/>
        <v>46414</v>
      </c>
      <c r="Q52" s="55"/>
      <c r="R52" s="104" t="s">
        <v>38</v>
      </c>
      <c r="S52" s="105"/>
      <c r="T52" s="106"/>
    </row>
    <row r="53" spans="1:22" s="75" customFormat="1" ht="58.5" customHeight="1">
      <c r="A53" s="80">
        <v>39</v>
      </c>
      <c r="B53" s="100" t="s">
        <v>142</v>
      </c>
      <c r="C53" s="101"/>
      <c r="D53" s="64"/>
      <c r="E53" s="100"/>
      <c r="F53" s="101"/>
      <c r="G53" s="64"/>
      <c r="H53" s="65"/>
      <c r="I53" s="64" t="s">
        <v>43</v>
      </c>
      <c r="J53" s="64" t="s">
        <v>143</v>
      </c>
      <c r="K53" s="53">
        <v>51573488</v>
      </c>
      <c r="L53" s="66">
        <v>2</v>
      </c>
      <c r="M53" s="54">
        <f t="shared" si="1"/>
        <v>46414</v>
      </c>
      <c r="N53" s="67"/>
      <c r="O53" s="54">
        <f t="shared" si="2"/>
        <v>0</v>
      </c>
      <c r="P53" s="68">
        <f t="shared" si="3"/>
        <v>46414</v>
      </c>
      <c r="Q53" s="55"/>
      <c r="R53" s="104" t="s">
        <v>38</v>
      </c>
      <c r="S53" s="105"/>
      <c r="T53" s="106"/>
    </row>
    <row r="54" spans="1:22" s="75" customFormat="1" ht="58.5" customHeight="1">
      <c r="A54" s="80">
        <v>40</v>
      </c>
      <c r="B54" s="100" t="s">
        <v>144</v>
      </c>
      <c r="C54" s="101"/>
      <c r="D54" s="64"/>
      <c r="E54" s="100"/>
      <c r="F54" s="101"/>
      <c r="G54" s="64"/>
      <c r="H54" s="65"/>
      <c r="I54" s="64" t="s">
        <v>43</v>
      </c>
      <c r="J54" s="64" t="s">
        <v>145</v>
      </c>
      <c r="K54" s="53">
        <v>41315479</v>
      </c>
      <c r="L54" s="66">
        <v>2</v>
      </c>
      <c r="M54" s="54">
        <f t="shared" si="1"/>
        <v>46414</v>
      </c>
      <c r="N54" s="67"/>
      <c r="O54" s="54">
        <f t="shared" si="2"/>
        <v>0</v>
      </c>
      <c r="P54" s="68">
        <f t="shared" si="3"/>
        <v>46414</v>
      </c>
      <c r="Q54" s="55"/>
      <c r="R54" s="104" t="s">
        <v>38</v>
      </c>
      <c r="S54" s="105"/>
      <c r="T54" s="106"/>
    </row>
    <row r="55" spans="1:22" s="75" customFormat="1" ht="58.5" customHeight="1">
      <c r="A55" s="80">
        <v>41</v>
      </c>
      <c r="B55" s="100" t="s">
        <v>146</v>
      </c>
      <c r="C55" s="101"/>
      <c r="D55" s="64"/>
      <c r="E55" s="100" t="s">
        <v>147</v>
      </c>
      <c r="F55" s="101"/>
      <c r="G55" s="64"/>
      <c r="H55" s="65"/>
      <c r="I55" s="64" t="s">
        <v>148</v>
      </c>
      <c r="J55" s="64"/>
      <c r="K55" s="53">
        <v>17013597</v>
      </c>
      <c r="L55" s="66">
        <v>2</v>
      </c>
      <c r="M55" s="54">
        <f t="shared" si="1"/>
        <v>46414</v>
      </c>
      <c r="N55" s="67"/>
      <c r="O55" s="54">
        <f t="shared" si="2"/>
        <v>0</v>
      </c>
      <c r="P55" s="68">
        <f t="shared" si="3"/>
        <v>46414</v>
      </c>
      <c r="Q55" s="55"/>
      <c r="R55" s="104" t="s">
        <v>38</v>
      </c>
      <c r="S55" s="105"/>
      <c r="T55" s="106"/>
      <c r="U55" s="81"/>
      <c r="V55" s="81"/>
    </row>
    <row r="56" spans="1:22" s="75" customFormat="1" ht="58.5" customHeight="1">
      <c r="A56" s="80">
        <v>42</v>
      </c>
      <c r="B56" s="100" t="s">
        <v>112</v>
      </c>
      <c r="C56" s="101"/>
      <c r="D56" s="64"/>
      <c r="E56" s="100"/>
      <c r="F56" s="101"/>
      <c r="G56" s="64"/>
      <c r="H56" s="65"/>
      <c r="I56" s="64" t="s">
        <v>136</v>
      </c>
      <c r="J56" s="64" t="s">
        <v>149</v>
      </c>
      <c r="K56" s="53">
        <v>17049199</v>
      </c>
      <c r="L56" s="66">
        <v>2</v>
      </c>
      <c r="M56" s="54">
        <f t="shared" si="1"/>
        <v>46414</v>
      </c>
      <c r="N56" s="67"/>
      <c r="O56" s="54">
        <f t="shared" si="2"/>
        <v>0</v>
      </c>
      <c r="P56" s="68">
        <f t="shared" si="3"/>
        <v>46414</v>
      </c>
      <c r="Q56" s="55"/>
      <c r="R56" s="104" t="s">
        <v>38</v>
      </c>
      <c r="S56" s="105"/>
      <c r="T56" s="106"/>
    </row>
    <row r="57" spans="1:22" s="75" customFormat="1" ht="58.5" customHeight="1">
      <c r="A57" s="80">
        <v>43</v>
      </c>
      <c r="B57" s="100" t="s">
        <v>138</v>
      </c>
      <c r="C57" s="101"/>
      <c r="D57" s="64"/>
      <c r="E57" s="100"/>
      <c r="F57" s="101"/>
      <c r="G57" s="64"/>
      <c r="H57" s="65"/>
      <c r="I57" s="64" t="s">
        <v>150</v>
      </c>
      <c r="J57" s="64"/>
      <c r="K57" s="53">
        <v>17075473</v>
      </c>
      <c r="L57" s="66">
        <v>2</v>
      </c>
      <c r="M57" s="54">
        <f t="shared" si="1"/>
        <v>46414</v>
      </c>
      <c r="N57" s="67"/>
      <c r="O57" s="54">
        <f t="shared" si="2"/>
        <v>0</v>
      </c>
      <c r="P57" s="68">
        <f t="shared" si="3"/>
        <v>46414</v>
      </c>
      <c r="Q57" s="55"/>
      <c r="R57" s="104" t="s">
        <v>38</v>
      </c>
      <c r="S57" s="105"/>
      <c r="T57" s="106"/>
    </row>
    <row r="58" spans="1:22" s="75" customFormat="1" ht="58.5" customHeight="1">
      <c r="A58" s="80">
        <v>44</v>
      </c>
      <c r="B58" s="100" t="s">
        <v>151</v>
      </c>
      <c r="C58" s="101"/>
      <c r="D58" s="64"/>
      <c r="E58" s="100" t="s">
        <v>152</v>
      </c>
      <c r="F58" s="101"/>
      <c r="G58" s="64"/>
      <c r="H58" s="65"/>
      <c r="I58" s="64" t="s">
        <v>153</v>
      </c>
      <c r="J58" s="64" t="s">
        <v>154</v>
      </c>
      <c r="K58" s="53">
        <v>1015405381</v>
      </c>
      <c r="L58" s="66">
        <v>2</v>
      </c>
      <c r="M58" s="54">
        <f t="shared" si="1"/>
        <v>46414</v>
      </c>
      <c r="N58" s="67"/>
      <c r="O58" s="54">
        <f t="shared" si="2"/>
        <v>0</v>
      </c>
      <c r="P58" s="68">
        <f t="shared" si="3"/>
        <v>46414</v>
      </c>
      <c r="Q58" s="55"/>
      <c r="R58" s="104" t="s">
        <v>38</v>
      </c>
      <c r="S58" s="105"/>
      <c r="T58" s="106"/>
    </row>
    <row r="59" spans="1:22" s="75" customFormat="1" ht="58.5" customHeight="1">
      <c r="A59" s="80">
        <v>45</v>
      </c>
      <c r="B59" s="100" t="s">
        <v>155</v>
      </c>
      <c r="C59" s="101"/>
      <c r="D59" s="64"/>
      <c r="E59" s="100"/>
      <c r="F59" s="101"/>
      <c r="G59" s="64"/>
      <c r="H59" s="65"/>
      <c r="I59" s="64" t="s">
        <v>156</v>
      </c>
      <c r="J59" s="64" t="s">
        <v>43</v>
      </c>
      <c r="K59" s="53">
        <v>53905959</v>
      </c>
      <c r="L59" s="66">
        <v>2</v>
      </c>
      <c r="M59" s="54">
        <f t="shared" si="1"/>
        <v>46414</v>
      </c>
      <c r="N59" s="67"/>
      <c r="O59" s="54">
        <f t="shared" si="2"/>
        <v>0</v>
      </c>
      <c r="P59" s="68">
        <f t="shared" si="3"/>
        <v>46414</v>
      </c>
      <c r="Q59" s="55"/>
      <c r="R59" s="104" t="s">
        <v>38</v>
      </c>
      <c r="S59" s="105"/>
      <c r="T59" s="106"/>
    </row>
    <row r="60" spans="1:22" s="75" customFormat="1" ht="58.5" customHeight="1">
      <c r="A60" s="80">
        <v>46</v>
      </c>
      <c r="B60" s="100" t="s">
        <v>112</v>
      </c>
      <c r="C60" s="101"/>
      <c r="D60" s="64"/>
      <c r="E60" s="100" t="s">
        <v>157</v>
      </c>
      <c r="F60" s="101"/>
      <c r="G60" s="64"/>
      <c r="H60" s="65"/>
      <c r="I60" s="64" t="s">
        <v>158</v>
      </c>
      <c r="J60" s="64"/>
      <c r="K60" s="53">
        <v>2893796</v>
      </c>
      <c r="L60" s="66">
        <v>2</v>
      </c>
      <c r="M60" s="54">
        <f t="shared" si="1"/>
        <v>46414</v>
      </c>
      <c r="N60" s="67"/>
      <c r="O60" s="54">
        <f t="shared" si="2"/>
        <v>0</v>
      </c>
      <c r="P60" s="68">
        <f t="shared" si="3"/>
        <v>46414</v>
      </c>
      <c r="Q60" s="55"/>
      <c r="R60" s="104" t="s">
        <v>38</v>
      </c>
      <c r="S60" s="105"/>
      <c r="T60" s="106"/>
    </row>
    <row r="61" spans="1:22" s="75" customFormat="1" ht="58.5" customHeight="1">
      <c r="A61" s="80">
        <v>47</v>
      </c>
      <c r="B61" s="100" t="s">
        <v>159</v>
      </c>
      <c r="C61" s="101"/>
      <c r="D61" s="64"/>
      <c r="E61" s="100"/>
      <c r="F61" s="101"/>
      <c r="G61" s="64"/>
      <c r="H61" s="65"/>
      <c r="I61" s="64" t="s">
        <v>43</v>
      </c>
      <c r="J61" s="64"/>
      <c r="K61" s="53">
        <v>1073426666</v>
      </c>
      <c r="L61" s="66">
        <v>2</v>
      </c>
      <c r="M61" s="54">
        <f t="shared" si="1"/>
        <v>46414</v>
      </c>
      <c r="N61" s="67"/>
      <c r="O61" s="54">
        <f t="shared" si="2"/>
        <v>0</v>
      </c>
      <c r="P61" s="68">
        <f t="shared" si="3"/>
        <v>46414</v>
      </c>
      <c r="Q61" s="55"/>
      <c r="R61" s="104" t="s">
        <v>38</v>
      </c>
      <c r="S61" s="105"/>
      <c r="T61" s="106"/>
    </row>
    <row r="62" spans="1:22" s="75" customFormat="1" ht="58.5" customHeight="1">
      <c r="A62" s="80">
        <v>48</v>
      </c>
      <c r="B62" s="100" t="s">
        <v>160</v>
      </c>
      <c r="C62" s="101"/>
      <c r="D62" s="64"/>
      <c r="E62" s="100"/>
      <c r="F62" s="101"/>
      <c r="G62" s="64"/>
      <c r="H62" s="65"/>
      <c r="I62" s="64" t="s">
        <v>161</v>
      </c>
      <c r="J62" s="64"/>
      <c r="K62" s="53">
        <v>53905953</v>
      </c>
      <c r="L62" s="66">
        <v>2</v>
      </c>
      <c r="M62" s="54">
        <f t="shared" si="1"/>
        <v>46414</v>
      </c>
      <c r="N62" s="67"/>
      <c r="O62" s="54">
        <f t="shared" si="2"/>
        <v>0</v>
      </c>
      <c r="P62" s="68">
        <f t="shared" si="3"/>
        <v>46414</v>
      </c>
      <c r="Q62" s="55"/>
      <c r="R62" s="104" t="s">
        <v>38</v>
      </c>
      <c r="S62" s="105"/>
      <c r="T62" s="106"/>
    </row>
    <row r="63" spans="1:22" s="75" customFormat="1" ht="58.5" customHeight="1">
      <c r="A63" s="80">
        <v>49</v>
      </c>
      <c r="B63" s="100" t="s">
        <v>130</v>
      </c>
      <c r="C63" s="101"/>
      <c r="D63" s="64"/>
      <c r="E63" s="100" t="s">
        <v>162</v>
      </c>
      <c r="F63" s="101"/>
      <c r="G63" s="64"/>
      <c r="H63" s="65"/>
      <c r="I63" s="64" t="s">
        <v>140</v>
      </c>
      <c r="J63" s="64"/>
      <c r="K63" s="56">
        <v>28752377</v>
      </c>
      <c r="L63" s="66">
        <v>2</v>
      </c>
      <c r="M63" s="54">
        <f t="shared" si="1"/>
        <v>46414</v>
      </c>
      <c r="N63" s="67"/>
      <c r="O63" s="54">
        <f t="shared" si="2"/>
        <v>0</v>
      </c>
      <c r="P63" s="68">
        <f t="shared" si="3"/>
        <v>46414</v>
      </c>
      <c r="Q63" s="55"/>
      <c r="R63" s="104" t="s">
        <v>38</v>
      </c>
      <c r="S63" s="105"/>
      <c r="T63" s="106"/>
    </row>
    <row r="64" spans="1:22" s="75" customFormat="1" ht="58.5" customHeight="1">
      <c r="A64" s="80">
        <v>50</v>
      </c>
      <c r="B64" s="100" t="s">
        <v>87</v>
      </c>
      <c r="C64" s="101"/>
      <c r="D64" s="64"/>
      <c r="E64" s="100" t="s">
        <v>163</v>
      </c>
      <c r="F64" s="101"/>
      <c r="G64" s="64"/>
      <c r="H64" s="65"/>
      <c r="I64" s="64" t="s">
        <v>43</v>
      </c>
      <c r="J64" s="64" t="s">
        <v>164</v>
      </c>
      <c r="K64" s="56">
        <v>41519911</v>
      </c>
      <c r="L64" s="66">
        <v>2</v>
      </c>
      <c r="M64" s="54">
        <f t="shared" si="1"/>
        <v>46414</v>
      </c>
      <c r="N64" s="67"/>
      <c r="O64" s="54">
        <f t="shared" si="2"/>
        <v>0</v>
      </c>
      <c r="P64" s="68">
        <f t="shared" si="3"/>
        <v>46414</v>
      </c>
      <c r="Q64" s="55"/>
      <c r="R64" s="104" t="s">
        <v>38</v>
      </c>
      <c r="S64" s="105"/>
      <c r="T64" s="106"/>
    </row>
    <row r="65" spans="1:20" s="75" customFormat="1" ht="58.5" customHeight="1">
      <c r="A65" s="80">
        <v>51</v>
      </c>
      <c r="B65" s="100" t="s">
        <v>165</v>
      </c>
      <c r="C65" s="101"/>
      <c r="D65" s="64"/>
      <c r="E65" s="100"/>
      <c r="F65" s="101"/>
      <c r="G65" s="64"/>
      <c r="H65" s="65"/>
      <c r="I65" s="64" t="s">
        <v>166</v>
      </c>
      <c r="J65" s="64"/>
      <c r="K65" s="53">
        <v>1136909307</v>
      </c>
      <c r="L65" s="66">
        <v>1</v>
      </c>
      <c r="M65" s="54">
        <f t="shared" si="1"/>
        <v>23207</v>
      </c>
      <c r="N65" s="67"/>
      <c r="O65" s="54">
        <f t="shared" si="2"/>
        <v>0</v>
      </c>
      <c r="P65" s="68">
        <f t="shared" si="3"/>
        <v>23207</v>
      </c>
      <c r="Q65" s="55"/>
      <c r="R65" s="104" t="s">
        <v>167</v>
      </c>
      <c r="S65" s="105"/>
      <c r="T65" s="106"/>
    </row>
    <row r="66" spans="1:20" s="75" customFormat="1" ht="58.5" customHeight="1">
      <c r="A66" s="80">
        <v>52</v>
      </c>
      <c r="B66" s="100" t="s">
        <v>168</v>
      </c>
      <c r="C66" s="101"/>
      <c r="D66" s="64"/>
      <c r="E66" s="100"/>
      <c r="F66" s="101"/>
      <c r="G66" s="64"/>
      <c r="H66" s="65"/>
      <c r="I66" s="64" t="s">
        <v>169</v>
      </c>
      <c r="J66" s="64" t="s">
        <v>170</v>
      </c>
      <c r="K66" s="53">
        <v>20039148</v>
      </c>
      <c r="L66" s="66">
        <v>1</v>
      </c>
      <c r="M66" s="54">
        <f t="shared" si="1"/>
        <v>23207</v>
      </c>
      <c r="N66" s="67"/>
      <c r="O66" s="54">
        <f t="shared" si="2"/>
        <v>0</v>
      </c>
      <c r="P66" s="68">
        <f t="shared" si="3"/>
        <v>23207</v>
      </c>
      <c r="Q66" s="55"/>
      <c r="R66" s="104" t="s">
        <v>167</v>
      </c>
      <c r="S66" s="105"/>
      <c r="T66" s="106"/>
    </row>
    <row r="67" spans="1:20" s="75" customFormat="1" ht="58.5" customHeight="1">
      <c r="A67" s="80">
        <v>53</v>
      </c>
      <c r="B67" s="100" t="s">
        <v>171</v>
      </c>
      <c r="C67" s="101"/>
      <c r="D67" s="64"/>
      <c r="E67" s="100" t="s">
        <v>172</v>
      </c>
      <c r="F67" s="101"/>
      <c r="G67" s="64"/>
      <c r="H67" s="65"/>
      <c r="I67" s="64" t="s">
        <v>41</v>
      </c>
      <c r="J67" s="64" t="s">
        <v>104</v>
      </c>
      <c r="K67" s="53">
        <v>17126180</v>
      </c>
      <c r="L67" s="66">
        <v>1</v>
      </c>
      <c r="M67" s="54">
        <f t="shared" si="1"/>
        <v>23207</v>
      </c>
      <c r="N67" s="67"/>
      <c r="O67" s="54">
        <f t="shared" si="2"/>
        <v>0</v>
      </c>
      <c r="P67" s="68">
        <f t="shared" si="3"/>
        <v>23207</v>
      </c>
      <c r="Q67" s="55"/>
      <c r="R67" s="104" t="s">
        <v>167</v>
      </c>
      <c r="S67" s="105"/>
      <c r="T67" s="106"/>
    </row>
    <row r="68" spans="1:20" s="75" customFormat="1" ht="58.5" customHeight="1">
      <c r="A68" s="80">
        <v>54</v>
      </c>
      <c r="B68" s="100" t="s">
        <v>173</v>
      </c>
      <c r="C68" s="101"/>
      <c r="D68" s="64"/>
      <c r="E68" s="100"/>
      <c r="F68" s="101"/>
      <c r="G68" s="64"/>
      <c r="H68" s="65"/>
      <c r="I68" s="64" t="s">
        <v>139</v>
      </c>
      <c r="J68" s="64" t="s">
        <v>174</v>
      </c>
      <c r="K68" s="56">
        <v>41783196</v>
      </c>
      <c r="L68" s="66">
        <v>1</v>
      </c>
      <c r="M68" s="54">
        <f t="shared" si="1"/>
        <v>23207</v>
      </c>
      <c r="N68" s="67"/>
      <c r="O68" s="54">
        <f t="shared" si="2"/>
        <v>0</v>
      </c>
      <c r="P68" s="68">
        <f t="shared" si="3"/>
        <v>23207</v>
      </c>
      <c r="Q68" s="55"/>
      <c r="R68" s="104" t="s">
        <v>167</v>
      </c>
      <c r="S68" s="105"/>
      <c r="T68" s="106"/>
    </row>
    <row r="69" spans="1:20" s="75" customFormat="1" ht="58.5" customHeight="1">
      <c r="A69" s="80">
        <v>55</v>
      </c>
      <c r="B69" s="100" t="s">
        <v>175</v>
      </c>
      <c r="C69" s="101"/>
      <c r="D69" s="64"/>
      <c r="E69" s="100" t="s">
        <v>176</v>
      </c>
      <c r="F69" s="101"/>
      <c r="G69" s="64"/>
      <c r="H69" s="65"/>
      <c r="I69" s="64" t="s">
        <v>177</v>
      </c>
      <c r="J69" s="64"/>
      <c r="K69" s="59">
        <v>17193251</v>
      </c>
      <c r="L69" s="66">
        <v>1</v>
      </c>
      <c r="M69" s="54">
        <f t="shared" si="1"/>
        <v>23207</v>
      </c>
      <c r="N69" s="67"/>
      <c r="O69" s="54">
        <f t="shared" si="2"/>
        <v>0</v>
      </c>
      <c r="P69" s="68">
        <f t="shared" si="3"/>
        <v>23207</v>
      </c>
      <c r="Q69" s="55"/>
      <c r="R69" s="104" t="s">
        <v>167</v>
      </c>
      <c r="S69" s="105"/>
      <c r="T69" s="106"/>
    </row>
    <row r="70" spans="1:20" s="75" customFormat="1" ht="58.5" customHeight="1">
      <c r="A70" s="80">
        <v>56</v>
      </c>
      <c r="B70" s="100" t="s">
        <v>178</v>
      </c>
      <c r="C70" s="101"/>
      <c r="D70" s="64"/>
      <c r="E70" s="100" t="s">
        <v>179</v>
      </c>
      <c r="F70" s="101"/>
      <c r="G70" s="64"/>
      <c r="H70" s="64"/>
      <c r="I70" s="64" t="s">
        <v>180</v>
      </c>
      <c r="J70" s="64" t="s">
        <v>181</v>
      </c>
      <c r="K70" s="56">
        <v>17098836</v>
      </c>
      <c r="L70" s="66">
        <v>1</v>
      </c>
      <c r="M70" s="54">
        <f t="shared" si="1"/>
        <v>23207</v>
      </c>
      <c r="N70" s="67"/>
      <c r="O70" s="54">
        <f t="shared" si="2"/>
        <v>0</v>
      </c>
      <c r="P70" s="68">
        <f t="shared" si="3"/>
        <v>23207</v>
      </c>
      <c r="Q70" s="55"/>
      <c r="R70" s="104" t="s">
        <v>167</v>
      </c>
      <c r="S70" s="105"/>
      <c r="T70" s="106"/>
    </row>
    <row r="71" spans="1:20" s="75" customFormat="1" ht="58.5" customHeight="1">
      <c r="A71" s="80">
        <v>57</v>
      </c>
      <c r="B71" s="100" t="s">
        <v>182</v>
      </c>
      <c r="C71" s="101"/>
      <c r="D71" s="64"/>
      <c r="E71" s="100" t="s">
        <v>183</v>
      </c>
      <c r="F71" s="101"/>
      <c r="G71" s="64"/>
      <c r="H71" s="65"/>
      <c r="I71" s="64" t="s">
        <v>184</v>
      </c>
      <c r="J71" s="64" t="s">
        <v>43</v>
      </c>
      <c r="K71" s="56">
        <v>1270498</v>
      </c>
      <c r="L71" s="66">
        <v>1</v>
      </c>
      <c r="M71" s="54">
        <f t="shared" si="1"/>
        <v>23207</v>
      </c>
      <c r="N71" s="67"/>
      <c r="O71" s="54">
        <f t="shared" si="2"/>
        <v>0</v>
      </c>
      <c r="P71" s="68">
        <f t="shared" si="3"/>
        <v>23207</v>
      </c>
      <c r="Q71" s="55"/>
      <c r="R71" s="104" t="s">
        <v>167</v>
      </c>
      <c r="S71" s="105"/>
      <c r="T71" s="106"/>
    </row>
    <row r="72" spans="1:20" s="75" customFormat="1" ht="58.5" customHeight="1">
      <c r="A72" s="80">
        <v>58</v>
      </c>
      <c r="B72" s="100" t="s">
        <v>185</v>
      </c>
      <c r="C72" s="101"/>
      <c r="D72" s="64"/>
      <c r="E72" s="100" t="s">
        <v>186</v>
      </c>
      <c r="F72" s="101"/>
      <c r="G72" s="64"/>
      <c r="H72" s="65"/>
      <c r="I72" s="64" t="s">
        <v>187</v>
      </c>
      <c r="J72" s="64"/>
      <c r="K72" s="53">
        <v>20328446</v>
      </c>
      <c r="L72" s="66">
        <v>1</v>
      </c>
      <c r="M72" s="54">
        <f t="shared" si="1"/>
        <v>23207</v>
      </c>
      <c r="N72" s="67"/>
      <c r="O72" s="54">
        <f t="shared" si="2"/>
        <v>0</v>
      </c>
      <c r="P72" s="68">
        <f t="shared" si="3"/>
        <v>23207</v>
      </c>
      <c r="Q72" s="55"/>
      <c r="R72" s="104" t="s">
        <v>167</v>
      </c>
      <c r="S72" s="105"/>
      <c r="T72" s="106"/>
    </row>
    <row r="73" spans="1:20" s="75" customFormat="1" ht="58.5" customHeight="1">
      <c r="A73" s="80">
        <v>59</v>
      </c>
      <c r="B73" s="100" t="s">
        <v>185</v>
      </c>
      <c r="C73" s="101"/>
      <c r="D73" s="64"/>
      <c r="E73" s="100"/>
      <c r="F73" s="101"/>
      <c r="G73" s="64"/>
      <c r="H73" s="65"/>
      <c r="I73" s="64" t="s">
        <v>188</v>
      </c>
      <c r="J73" s="64"/>
      <c r="K73" s="53">
        <v>20294293</v>
      </c>
      <c r="L73" s="66">
        <v>1</v>
      </c>
      <c r="M73" s="54">
        <f t="shared" si="1"/>
        <v>23207</v>
      </c>
      <c r="N73" s="67"/>
      <c r="O73" s="54">
        <f t="shared" si="2"/>
        <v>0</v>
      </c>
      <c r="P73" s="68">
        <f t="shared" si="3"/>
        <v>23207</v>
      </c>
      <c r="Q73" s="55"/>
      <c r="R73" s="104" t="s">
        <v>167</v>
      </c>
      <c r="S73" s="105"/>
      <c r="T73" s="106"/>
    </row>
    <row r="74" spans="1:20" s="75" customFormat="1" ht="58.5" customHeight="1">
      <c r="A74" s="80">
        <v>60</v>
      </c>
      <c r="B74" s="100" t="s">
        <v>189</v>
      </c>
      <c r="C74" s="101"/>
      <c r="D74" s="64"/>
      <c r="E74" s="100" t="s">
        <v>189</v>
      </c>
      <c r="F74" s="101"/>
      <c r="G74" s="64"/>
      <c r="H74" s="65"/>
      <c r="I74" s="64" t="s">
        <v>190</v>
      </c>
      <c r="J74" s="64"/>
      <c r="K74" s="53">
        <v>20951731</v>
      </c>
      <c r="L74" s="66">
        <v>1</v>
      </c>
      <c r="M74" s="54">
        <f t="shared" si="1"/>
        <v>23207</v>
      </c>
      <c r="N74" s="67"/>
      <c r="O74" s="54">
        <f t="shared" si="2"/>
        <v>0</v>
      </c>
      <c r="P74" s="68">
        <f t="shared" si="3"/>
        <v>23207</v>
      </c>
      <c r="Q74" s="55"/>
      <c r="R74" s="104" t="s">
        <v>167</v>
      </c>
      <c r="S74" s="105"/>
      <c r="T74" s="106"/>
    </row>
    <row r="75" spans="1:20" s="75" customFormat="1" ht="58.5" customHeight="1">
      <c r="A75" s="80">
        <v>61</v>
      </c>
      <c r="B75" s="100" t="s">
        <v>191</v>
      </c>
      <c r="C75" s="101"/>
      <c r="D75" s="64"/>
      <c r="E75" s="100" t="s">
        <v>192</v>
      </c>
      <c r="F75" s="101"/>
      <c r="G75" s="64"/>
      <c r="H75" s="65"/>
      <c r="I75" s="64" t="s">
        <v>139</v>
      </c>
      <c r="J75" s="64" t="s">
        <v>193</v>
      </c>
      <c r="K75" s="60">
        <v>41435801</v>
      </c>
      <c r="L75" s="66">
        <v>1</v>
      </c>
      <c r="M75" s="54">
        <f t="shared" si="1"/>
        <v>23207</v>
      </c>
      <c r="N75" s="67"/>
      <c r="O75" s="54">
        <f t="shared" si="2"/>
        <v>0</v>
      </c>
      <c r="P75" s="68">
        <f t="shared" si="3"/>
        <v>23207</v>
      </c>
      <c r="Q75" s="55"/>
      <c r="R75" s="104" t="s">
        <v>167</v>
      </c>
      <c r="S75" s="105"/>
      <c r="T75" s="106"/>
    </row>
    <row r="76" spans="1:20" s="75" customFormat="1" ht="58.5" customHeight="1">
      <c r="A76" s="80">
        <v>62</v>
      </c>
      <c r="B76" s="100" t="s">
        <v>194</v>
      </c>
      <c r="C76" s="101"/>
      <c r="D76" s="64"/>
      <c r="E76" s="100" t="s">
        <v>51</v>
      </c>
      <c r="F76" s="101"/>
      <c r="G76" s="64"/>
      <c r="H76" s="65"/>
      <c r="I76" s="64" t="s">
        <v>195</v>
      </c>
      <c r="J76" s="64"/>
      <c r="K76" s="53">
        <v>20060262</v>
      </c>
      <c r="L76" s="66">
        <v>1</v>
      </c>
      <c r="M76" s="54">
        <f t="shared" si="1"/>
        <v>23207</v>
      </c>
      <c r="N76" s="67"/>
      <c r="O76" s="54">
        <f t="shared" si="2"/>
        <v>0</v>
      </c>
      <c r="P76" s="68">
        <f t="shared" si="3"/>
        <v>23207</v>
      </c>
      <c r="Q76" s="55"/>
      <c r="R76" s="104" t="s">
        <v>167</v>
      </c>
      <c r="S76" s="105"/>
      <c r="T76" s="106"/>
    </row>
    <row r="77" spans="1:20" s="75" customFormat="1" ht="58.5" customHeight="1">
      <c r="A77" s="80">
        <v>63</v>
      </c>
      <c r="B77" s="100" t="s">
        <v>196</v>
      </c>
      <c r="C77" s="101"/>
      <c r="D77" s="64"/>
      <c r="E77" s="100" t="s">
        <v>197</v>
      </c>
      <c r="F77" s="101"/>
      <c r="G77" s="64"/>
      <c r="H77" s="65"/>
      <c r="I77" s="64" t="s">
        <v>198</v>
      </c>
      <c r="J77" s="64"/>
      <c r="K77" s="53">
        <v>41538278</v>
      </c>
      <c r="L77" s="66">
        <v>1</v>
      </c>
      <c r="M77" s="54">
        <f t="shared" si="1"/>
        <v>23207</v>
      </c>
      <c r="N77" s="67"/>
      <c r="O77" s="54">
        <f t="shared" si="2"/>
        <v>0</v>
      </c>
      <c r="P77" s="68">
        <f t="shared" si="3"/>
        <v>23207</v>
      </c>
      <c r="Q77" s="55"/>
      <c r="R77" s="104" t="s">
        <v>167</v>
      </c>
      <c r="S77" s="105"/>
      <c r="T77" s="106"/>
    </row>
    <row r="78" spans="1:20" s="75" customFormat="1" ht="58.5" customHeight="1">
      <c r="A78" s="80">
        <v>64</v>
      </c>
      <c r="B78" s="100" t="s">
        <v>199</v>
      </c>
      <c r="C78" s="101"/>
      <c r="D78" s="64"/>
      <c r="E78" s="100" t="s">
        <v>130</v>
      </c>
      <c r="F78" s="101"/>
      <c r="G78" s="64"/>
      <c r="H78" s="64"/>
      <c r="I78" s="64" t="s">
        <v>43</v>
      </c>
      <c r="J78" s="64" t="s">
        <v>59</v>
      </c>
      <c r="K78" s="56">
        <v>20167243</v>
      </c>
      <c r="L78" s="66">
        <v>1</v>
      </c>
      <c r="M78" s="54">
        <f t="shared" si="1"/>
        <v>23207</v>
      </c>
      <c r="N78" s="67"/>
      <c r="O78" s="54">
        <f t="shared" si="2"/>
        <v>0</v>
      </c>
      <c r="P78" s="68">
        <f t="shared" si="3"/>
        <v>23207</v>
      </c>
      <c r="Q78" s="55"/>
      <c r="R78" s="104" t="s">
        <v>167</v>
      </c>
      <c r="S78" s="105"/>
      <c r="T78" s="106"/>
    </row>
    <row r="79" spans="1:20" s="75" customFormat="1" ht="58.5" customHeight="1">
      <c r="A79" s="80">
        <v>65</v>
      </c>
      <c r="B79" s="100" t="s">
        <v>200</v>
      </c>
      <c r="C79" s="101"/>
      <c r="D79" s="64"/>
      <c r="E79" s="100"/>
      <c r="F79" s="101"/>
      <c r="G79" s="64"/>
      <c r="H79" s="65"/>
      <c r="I79" s="64" t="s">
        <v>43</v>
      </c>
      <c r="J79" s="64" t="s">
        <v>201</v>
      </c>
      <c r="K79" s="56">
        <v>20312077</v>
      </c>
      <c r="L79" s="66">
        <v>1</v>
      </c>
      <c r="M79" s="54">
        <f t="shared" si="1"/>
        <v>23207</v>
      </c>
      <c r="N79" s="67"/>
      <c r="O79" s="54">
        <f t="shared" si="2"/>
        <v>0</v>
      </c>
      <c r="P79" s="68">
        <f t="shared" si="3"/>
        <v>23207</v>
      </c>
      <c r="Q79" s="55"/>
      <c r="R79" s="104" t="s">
        <v>167</v>
      </c>
      <c r="S79" s="105"/>
      <c r="T79" s="106"/>
    </row>
    <row r="80" spans="1:20" s="75" customFormat="1" ht="58.5" customHeight="1">
      <c r="A80" s="80">
        <v>66</v>
      </c>
      <c r="B80" s="100" t="s">
        <v>202</v>
      </c>
      <c r="C80" s="101"/>
      <c r="D80" s="64"/>
      <c r="E80" s="100" t="s">
        <v>203</v>
      </c>
      <c r="F80" s="101"/>
      <c r="G80" s="64"/>
      <c r="H80" s="65"/>
      <c r="I80" s="64" t="s">
        <v>43</v>
      </c>
      <c r="J80" s="64"/>
      <c r="K80" s="56">
        <v>20146349</v>
      </c>
      <c r="L80" s="66">
        <v>1</v>
      </c>
      <c r="M80" s="54">
        <f t="shared" ref="M80:M114" si="4">+L80*$Q$12</f>
        <v>23207</v>
      </c>
      <c r="N80" s="67"/>
      <c r="O80" s="54">
        <f t="shared" ref="O80:O114" si="5">+N80*$Q$12</f>
        <v>0</v>
      </c>
      <c r="P80" s="68">
        <f t="shared" ref="P80:P114" si="6">+M80-O80</f>
        <v>23207</v>
      </c>
      <c r="Q80" s="55"/>
      <c r="R80" s="104" t="s">
        <v>167</v>
      </c>
      <c r="S80" s="105"/>
      <c r="T80" s="106"/>
    </row>
    <row r="81" spans="1:22" s="75" customFormat="1" ht="58.5" customHeight="1">
      <c r="A81" s="80">
        <v>67</v>
      </c>
      <c r="B81" s="100" t="s">
        <v>204</v>
      </c>
      <c r="C81" s="101"/>
      <c r="D81" s="64"/>
      <c r="E81" s="100" t="s">
        <v>205</v>
      </c>
      <c r="F81" s="101"/>
      <c r="G81" s="64"/>
      <c r="H81" s="65"/>
      <c r="I81" s="64" t="s">
        <v>139</v>
      </c>
      <c r="J81" s="64" t="s">
        <v>174</v>
      </c>
      <c r="K81" s="53">
        <v>53905901</v>
      </c>
      <c r="L81" s="66">
        <v>1</v>
      </c>
      <c r="M81" s="54">
        <f t="shared" si="4"/>
        <v>23207</v>
      </c>
      <c r="N81" s="67"/>
      <c r="O81" s="54">
        <f t="shared" si="5"/>
        <v>0</v>
      </c>
      <c r="P81" s="68">
        <f t="shared" si="6"/>
        <v>23207</v>
      </c>
      <c r="Q81" s="55"/>
      <c r="R81" s="104" t="s">
        <v>167</v>
      </c>
      <c r="S81" s="105"/>
      <c r="T81" s="106"/>
      <c r="U81" s="81"/>
      <c r="V81" s="81"/>
    </row>
    <row r="82" spans="1:22" s="75" customFormat="1" ht="58.5" customHeight="1">
      <c r="A82" s="80">
        <v>68</v>
      </c>
      <c r="B82" s="100" t="s">
        <v>56</v>
      </c>
      <c r="C82" s="101"/>
      <c r="D82" s="64"/>
      <c r="E82" s="100"/>
      <c r="F82" s="101"/>
      <c r="G82" s="64"/>
      <c r="H82" s="65"/>
      <c r="I82" s="64" t="s">
        <v>139</v>
      </c>
      <c r="J82" s="64" t="s">
        <v>206</v>
      </c>
      <c r="K82" s="53">
        <v>20268352</v>
      </c>
      <c r="L82" s="66">
        <v>1</v>
      </c>
      <c r="M82" s="54">
        <f t="shared" si="4"/>
        <v>23207</v>
      </c>
      <c r="N82" s="67"/>
      <c r="O82" s="54">
        <f t="shared" si="5"/>
        <v>0</v>
      </c>
      <c r="P82" s="68">
        <f t="shared" si="6"/>
        <v>23207</v>
      </c>
      <c r="Q82" s="55"/>
      <c r="R82" s="104" t="s">
        <v>167</v>
      </c>
      <c r="S82" s="105"/>
      <c r="T82" s="106"/>
      <c r="U82" s="81"/>
      <c r="V82" s="81"/>
    </row>
    <row r="83" spans="1:22" s="75" customFormat="1" ht="58.5" customHeight="1">
      <c r="A83" s="80">
        <v>69</v>
      </c>
      <c r="B83" s="100" t="s">
        <v>95</v>
      </c>
      <c r="C83" s="101"/>
      <c r="D83" s="64"/>
      <c r="E83" s="100" t="s">
        <v>56</v>
      </c>
      <c r="F83" s="101"/>
      <c r="G83" s="64"/>
      <c r="H83" s="65"/>
      <c r="I83" s="64" t="s">
        <v>139</v>
      </c>
      <c r="J83" s="64" t="s">
        <v>207</v>
      </c>
      <c r="K83" s="53">
        <v>31235549</v>
      </c>
      <c r="L83" s="66">
        <v>1</v>
      </c>
      <c r="M83" s="54">
        <f t="shared" si="4"/>
        <v>23207</v>
      </c>
      <c r="N83" s="67"/>
      <c r="O83" s="54">
        <f t="shared" si="5"/>
        <v>0</v>
      </c>
      <c r="P83" s="68">
        <f t="shared" si="6"/>
        <v>23207</v>
      </c>
      <c r="Q83" s="55"/>
      <c r="R83" s="104" t="s">
        <v>167</v>
      </c>
      <c r="S83" s="105"/>
      <c r="T83" s="106"/>
    </row>
    <row r="84" spans="1:22" s="75" customFormat="1" ht="58.5" customHeight="1">
      <c r="A84" s="80">
        <v>70</v>
      </c>
      <c r="B84" s="100" t="s">
        <v>155</v>
      </c>
      <c r="C84" s="101"/>
      <c r="D84" s="64"/>
      <c r="E84" s="100"/>
      <c r="F84" s="101"/>
      <c r="G84" s="64"/>
      <c r="H84" s="65"/>
      <c r="I84" s="64" t="s">
        <v>208</v>
      </c>
      <c r="J84" s="64"/>
      <c r="K84" s="53">
        <v>41439504</v>
      </c>
      <c r="L84" s="66">
        <v>1</v>
      </c>
      <c r="M84" s="54">
        <f t="shared" si="4"/>
        <v>23207</v>
      </c>
      <c r="N84" s="67"/>
      <c r="O84" s="54">
        <f t="shared" si="5"/>
        <v>0</v>
      </c>
      <c r="P84" s="68">
        <f t="shared" si="6"/>
        <v>23207</v>
      </c>
      <c r="Q84" s="55"/>
      <c r="R84" s="104" t="s">
        <v>167</v>
      </c>
      <c r="S84" s="105"/>
      <c r="T84" s="106"/>
    </row>
    <row r="85" spans="1:22" s="75" customFormat="1" ht="58.5" customHeight="1">
      <c r="A85" s="80">
        <v>71</v>
      </c>
      <c r="B85" s="100" t="s">
        <v>209</v>
      </c>
      <c r="C85" s="101"/>
      <c r="D85" s="64"/>
      <c r="E85" s="100" t="s">
        <v>100</v>
      </c>
      <c r="F85" s="101"/>
      <c r="G85" s="64"/>
      <c r="H85" s="65"/>
      <c r="I85" s="64" t="s">
        <v>210</v>
      </c>
      <c r="J85" s="64" t="s">
        <v>104</v>
      </c>
      <c r="K85" s="56">
        <v>17088723</v>
      </c>
      <c r="L85" s="66">
        <v>1</v>
      </c>
      <c r="M85" s="54">
        <f t="shared" si="4"/>
        <v>23207</v>
      </c>
      <c r="N85" s="67"/>
      <c r="O85" s="54">
        <f t="shared" si="5"/>
        <v>0</v>
      </c>
      <c r="P85" s="68">
        <f t="shared" si="6"/>
        <v>23207</v>
      </c>
      <c r="Q85" s="55"/>
      <c r="R85" s="104" t="s">
        <v>167</v>
      </c>
      <c r="S85" s="105"/>
      <c r="T85" s="106"/>
    </row>
    <row r="86" spans="1:22" s="75" customFormat="1" ht="58.5" customHeight="1">
      <c r="A86" s="80">
        <v>72</v>
      </c>
      <c r="B86" s="100" t="s">
        <v>189</v>
      </c>
      <c r="C86" s="101"/>
      <c r="D86" s="64"/>
      <c r="E86" s="100" t="s">
        <v>211</v>
      </c>
      <c r="F86" s="101"/>
      <c r="G86" s="64"/>
      <c r="H86" s="65"/>
      <c r="I86" s="64" t="s">
        <v>212</v>
      </c>
      <c r="J86" s="64"/>
      <c r="K86" s="56">
        <v>41706679</v>
      </c>
      <c r="L86" s="66">
        <v>1</v>
      </c>
      <c r="M86" s="54">
        <f t="shared" si="4"/>
        <v>23207</v>
      </c>
      <c r="N86" s="67"/>
      <c r="O86" s="54">
        <f t="shared" si="5"/>
        <v>0</v>
      </c>
      <c r="P86" s="68">
        <f t="shared" si="6"/>
        <v>23207</v>
      </c>
      <c r="Q86" s="55"/>
      <c r="R86" s="104" t="s">
        <v>167</v>
      </c>
      <c r="S86" s="105"/>
      <c r="T86" s="106"/>
    </row>
    <row r="87" spans="1:22" s="75" customFormat="1" ht="58.5" customHeight="1">
      <c r="A87" s="80">
        <v>73</v>
      </c>
      <c r="B87" s="100" t="s">
        <v>56</v>
      </c>
      <c r="C87" s="101"/>
      <c r="D87" s="64"/>
      <c r="E87" s="100" t="s">
        <v>213</v>
      </c>
      <c r="F87" s="101"/>
      <c r="G87" s="64"/>
      <c r="H87" s="65"/>
      <c r="I87" s="64" t="s">
        <v>214</v>
      </c>
      <c r="J87" s="64"/>
      <c r="K87" s="53">
        <v>8427333</v>
      </c>
      <c r="L87" s="66">
        <v>1</v>
      </c>
      <c r="M87" s="54">
        <f t="shared" si="4"/>
        <v>23207</v>
      </c>
      <c r="N87" s="67"/>
      <c r="O87" s="54">
        <f t="shared" si="5"/>
        <v>0</v>
      </c>
      <c r="P87" s="68">
        <f t="shared" si="6"/>
        <v>23207</v>
      </c>
      <c r="Q87" s="55"/>
      <c r="R87" s="104" t="s">
        <v>167</v>
      </c>
      <c r="S87" s="105"/>
      <c r="T87" s="106"/>
    </row>
    <row r="88" spans="1:22" s="75" customFormat="1" ht="58.5" customHeight="1">
      <c r="A88" s="80">
        <v>74</v>
      </c>
      <c r="B88" s="100" t="s">
        <v>33</v>
      </c>
      <c r="C88" s="101"/>
      <c r="D88" s="64"/>
      <c r="E88" s="100"/>
      <c r="F88" s="101"/>
      <c r="G88" s="64"/>
      <c r="H88" s="65"/>
      <c r="I88" s="64" t="s">
        <v>111</v>
      </c>
      <c r="J88" s="64" t="s">
        <v>215</v>
      </c>
      <c r="K88" s="53">
        <v>41629662</v>
      </c>
      <c r="L88" s="66">
        <v>1</v>
      </c>
      <c r="M88" s="54">
        <f t="shared" si="4"/>
        <v>23207</v>
      </c>
      <c r="N88" s="67"/>
      <c r="O88" s="54">
        <f t="shared" si="5"/>
        <v>0</v>
      </c>
      <c r="P88" s="68">
        <f t="shared" si="6"/>
        <v>23207</v>
      </c>
      <c r="Q88" s="55"/>
      <c r="R88" s="104" t="s">
        <v>167</v>
      </c>
      <c r="S88" s="105"/>
      <c r="T88" s="106"/>
    </row>
    <row r="89" spans="1:22" s="75" customFormat="1" ht="58.5" customHeight="1">
      <c r="A89" s="80">
        <v>75</v>
      </c>
      <c r="B89" s="100" t="s">
        <v>216</v>
      </c>
      <c r="C89" s="101"/>
      <c r="D89" s="64"/>
      <c r="E89" s="100"/>
      <c r="F89" s="101"/>
      <c r="G89" s="64"/>
      <c r="H89" s="65"/>
      <c r="I89" s="64" t="s">
        <v>217</v>
      </c>
      <c r="J89" s="64"/>
      <c r="K89" s="53">
        <v>53906092</v>
      </c>
      <c r="L89" s="66">
        <v>1</v>
      </c>
      <c r="M89" s="54">
        <f t="shared" si="4"/>
        <v>23207</v>
      </c>
      <c r="N89" s="67"/>
      <c r="O89" s="54">
        <f t="shared" si="5"/>
        <v>0</v>
      </c>
      <c r="P89" s="68">
        <f t="shared" si="6"/>
        <v>23207</v>
      </c>
      <c r="Q89" s="55"/>
      <c r="R89" s="104" t="s">
        <v>167</v>
      </c>
      <c r="S89" s="105"/>
      <c r="T89" s="106"/>
    </row>
    <row r="90" spans="1:22" s="75" customFormat="1" ht="58.5" customHeight="1">
      <c r="A90" s="80">
        <v>76</v>
      </c>
      <c r="B90" s="100" t="s">
        <v>218</v>
      </c>
      <c r="C90" s="101"/>
      <c r="D90" s="64"/>
      <c r="E90" s="100"/>
      <c r="F90" s="101"/>
      <c r="G90" s="64"/>
      <c r="H90" s="65"/>
      <c r="I90" s="64" t="s">
        <v>219</v>
      </c>
      <c r="J90" s="64"/>
      <c r="K90" s="56">
        <v>1069757847</v>
      </c>
      <c r="L90" s="66">
        <v>1</v>
      </c>
      <c r="M90" s="54">
        <f t="shared" si="4"/>
        <v>23207</v>
      </c>
      <c r="N90" s="67"/>
      <c r="O90" s="54">
        <f t="shared" si="5"/>
        <v>0</v>
      </c>
      <c r="P90" s="68">
        <f t="shared" si="6"/>
        <v>23207</v>
      </c>
      <c r="Q90" s="55"/>
      <c r="R90" s="104" t="s">
        <v>167</v>
      </c>
      <c r="S90" s="105"/>
      <c r="T90" s="106"/>
    </row>
    <row r="91" spans="1:22" s="75" customFormat="1" ht="58.5" customHeight="1">
      <c r="A91" s="80">
        <v>77</v>
      </c>
      <c r="B91" s="100" t="s">
        <v>220</v>
      </c>
      <c r="C91" s="101"/>
      <c r="D91" s="64"/>
      <c r="E91" s="100"/>
      <c r="F91" s="101"/>
      <c r="G91" s="64"/>
      <c r="H91" s="65"/>
      <c r="I91" s="64" t="s">
        <v>221</v>
      </c>
      <c r="J91" s="64" t="s">
        <v>222</v>
      </c>
      <c r="K91" s="53">
        <v>52485927</v>
      </c>
      <c r="L91" s="66">
        <v>1</v>
      </c>
      <c r="M91" s="54">
        <f t="shared" si="4"/>
        <v>23207</v>
      </c>
      <c r="N91" s="67"/>
      <c r="O91" s="54">
        <f t="shared" si="5"/>
        <v>0</v>
      </c>
      <c r="P91" s="68">
        <f t="shared" si="6"/>
        <v>23207</v>
      </c>
      <c r="Q91" s="55"/>
      <c r="R91" s="104" t="s">
        <v>167</v>
      </c>
      <c r="S91" s="105"/>
      <c r="T91" s="106"/>
    </row>
    <row r="92" spans="1:22" s="75" customFormat="1" ht="58.5" customHeight="1">
      <c r="A92" s="80">
        <v>78</v>
      </c>
      <c r="B92" s="100" t="s">
        <v>72</v>
      </c>
      <c r="C92" s="101"/>
      <c r="D92" s="64"/>
      <c r="E92" s="100" t="s">
        <v>223</v>
      </c>
      <c r="F92" s="101"/>
      <c r="G92" s="64"/>
      <c r="H92" s="65"/>
      <c r="I92" s="64" t="s">
        <v>195</v>
      </c>
      <c r="J92" s="64"/>
      <c r="K92" s="53">
        <v>20227589</v>
      </c>
      <c r="L92" s="66">
        <v>1</v>
      </c>
      <c r="M92" s="54">
        <f t="shared" si="4"/>
        <v>23207</v>
      </c>
      <c r="N92" s="67"/>
      <c r="O92" s="54">
        <f t="shared" si="5"/>
        <v>0</v>
      </c>
      <c r="P92" s="68">
        <f t="shared" si="6"/>
        <v>23207</v>
      </c>
      <c r="Q92" s="55"/>
      <c r="R92" s="104" t="s">
        <v>167</v>
      </c>
      <c r="S92" s="105"/>
      <c r="T92" s="106"/>
    </row>
    <row r="93" spans="1:22" s="75" customFormat="1" ht="58.5" customHeight="1">
      <c r="A93" s="80">
        <v>79</v>
      </c>
      <c r="B93" s="100" t="s">
        <v>224</v>
      </c>
      <c r="C93" s="101"/>
      <c r="D93" s="64"/>
      <c r="E93" s="100" t="s">
        <v>224</v>
      </c>
      <c r="F93" s="101"/>
      <c r="G93" s="64"/>
      <c r="H93" s="65"/>
      <c r="I93" s="64" t="s">
        <v>77</v>
      </c>
      <c r="J93" s="64" t="s">
        <v>78</v>
      </c>
      <c r="K93" s="53">
        <v>79870951</v>
      </c>
      <c r="L93" s="66">
        <v>1</v>
      </c>
      <c r="M93" s="54">
        <f t="shared" si="4"/>
        <v>23207</v>
      </c>
      <c r="N93" s="67"/>
      <c r="O93" s="54">
        <f t="shared" si="5"/>
        <v>0</v>
      </c>
      <c r="P93" s="68">
        <f t="shared" si="6"/>
        <v>23207</v>
      </c>
      <c r="Q93" s="55"/>
      <c r="R93" s="104" t="s">
        <v>167</v>
      </c>
      <c r="S93" s="105"/>
      <c r="T93" s="106"/>
    </row>
    <row r="94" spans="1:22" s="75" customFormat="1" ht="58.5" customHeight="1">
      <c r="A94" s="80">
        <v>80</v>
      </c>
      <c r="B94" s="100" t="s">
        <v>225</v>
      </c>
      <c r="C94" s="101"/>
      <c r="D94" s="64"/>
      <c r="E94" s="100" t="s">
        <v>226</v>
      </c>
      <c r="F94" s="101"/>
      <c r="G94" s="64"/>
      <c r="H94" s="65"/>
      <c r="I94" s="64" t="s">
        <v>227</v>
      </c>
      <c r="J94" s="64"/>
      <c r="K94" s="53">
        <v>233198</v>
      </c>
      <c r="L94" s="66">
        <v>1</v>
      </c>
      <c r="M94" s="54">
        <f t="shared" si="4"/>
        <v>23207</v>
      </c>
      <c r="N94" s="67"/>
      <c r="O94" s="54">
        <f t="shared" si="5"/>
        <v>0</v>
      </c>
      <c r="P94" s="68">
        <f t="shared" si="6"/>
        <v>23207</v>
      </c>
      <c r="Q94" s="55"/>
      <c r="R94" s="104" t="s">
        <v>167</v>
      </c>
      <c r="S94" s="105"/>
      <c r="T94" s="106"/>
    </row>
    <row r="95" spans="1:22" s="75" customFormat="1" ht="58.5" customHeight="1">
      <c r="A95" s="80">
        <v>81</v>
      </c>
      <c r="B95" s="100" t="s">
        <v>228</v>
      </c>
      <c r="C95" s="101"/>
      <c r="D95" s="64"/>
      <c r="E95" s="100" t="s">
        <v>229</v>
      </c>
      <c r="F95" s="101"/>
      <c r="G95" s="64"/>
      <c r="H95" s="65"/>
      <c r="I95" s="64" t="s">
        <v>43</v>
      </c>
      <c r="J95" s="64" t="s">
        <v>206</v>
      </c>
      <c r="K95" s="58">
        <v>20099816</v>
      </c>
      <c r="L95" s="66">
        <v>1</v>
      </c>
      <c r="M95" s="54">
        <f t="shared" si="4"/>
        <v>23207</v>
      </c>
      <c r="N95" s="67"/>
      <c r="O95" s="54">
        <f t="shared" si="5"/>
        <v>0</v>
      </c>
      <c r="P95" s="68">
        <f t="shared" si="6"/>
        <v>23207</v>
      </c>
      <c r="Q95" s="55"/>
      <c r="R95" s="104" t="s">
        <v>167</v>
      </c>
      <c r="S95" s="105"/>
      <c r="T95" s="106"/>
    </row>
    <row r="96" spans="1:22" s="75" customFormat="1" ht="58.5" customHeight="1">
      <c r="A96" s="80">
        <v>82</v>
      </c>
      <c r="B96" s="100" t="s">
        <v>230</v>
      </c>
      <c r="C96" s="101"/>
      <c r="D96" s="64"/>
      <c r="E96" s="100"/>
      <c r="F96" s="101"/>
      <c r="G96" s="64"/>
      <c r="H96" s="65"/>
      <c r="I96" s="64" t="s">
        <v>61</v>
      </c>
      <c r="J96" s="64" t="s">
        <v>231</v>
      </c>
      <c r="K96" s="53">
        <v>53905858</v>
      </c>
      <c r="L96" s="66">
        <v>1</v>
      </c>
      <c r="M96" s="54">
        <f t="shared" si="4"/>
        <v>23207</v>
      </c>
      <c r="N96" s="67"/>
      <c r="O96" s="54">
        <f t="shared" si="5"/>
        <v>0</v>
      </c>
      <c r="P96" s="68">
        <f t="shared" si="6"/>
        <v>23207</v>
      </c>
      <c r="Q96" s="55"/>
      <c r="R96" s="104" t="s">
        <v>167</v>
      </c>
      <c r="S96" s="105"/>
      <c r="T96" s="106"/>
    </row>
    <row r="97" spans="1:20" s="75" customFormat="1" ht="58.5" customHeight="1">
      <c r="A97" s="80">
        <v>83</v>
      </c>
      <c r="B97" s="100" t="s">
        <v>204</v>
      </c>
      <c r="C97" s="101"/>
      <c r="D97" s="64"/>
      <c r="E97" s="100"/>
      <c r="F97" s="101"/>
      <c r="G97" s="64"/>
      <c r="H97" s="65"/>
      <c r="I97" s="64" t="s">
        <v>43</v>
      </c>
      <c r="J97" s="64" t="s">
        <v>174</v>
      </c>
      <c r="K97" s="53">
        <v>21153559</v>
      </c>
      <c r="L97" s="66">
        <v>1</v>
      </c>
      <c r="M97" s="54">
        <f t="shared" si="4"/>
        <v>23207</v>
      </c>
      <c r="N97" s="67"/>
      <c r="O97" s="54">
        <f t="shared" si="5"/>
        <v>0</v>
      </c>
      <c r="P97" s="68">
        <f t="shared" si="6"/>
        <v>23207</v>
      </c>
      <c r="Q97" s="55"/>
      <c r="R97" s="104" t="s">
        <v>167</v>
      </c>
      <c r="S97" s="105"/>
      <c r="T97" s="106"/>
    </row>
    <row r="98" spans="1:20" s="75" customFormat="1" ht="58.5" customHeight="1">
      <c r="A98" s="80">
        <v>84</v>
      </c>
      <c r="B98" s="100" t="s">
        <v>232</v>
      </c>
      <c r="C98" s="101"/>
      <c r="D98" s="64"/>
      <c r="E98" s="100"/>
      <c r="F98" s="101"/>
      <c r="G98" s="64"/>
      <c r="H98" s="65"/>
      <c r="I98" s="64" t="s">
        <v>110</v>
      </c>
      <c r="J98" s="64"/>
      <c r="K98" s="53">
        <v>41510278</v>
      </c>
      <c r="L98" s="66">
        <v>1</v>
      </c>
      <c r="M98" s="54">
        <f t="shared" si="4"/>
        <v>23207</v>
      </c>
      <c r="N98" s="67"/>
      <c r="O98" s="54">
        <f t="shared" si="5"/>
        <v>0</v>
      </c>
      <c r="P98" s="68">
        <f t="shared" si="6"/>
        <v>23207</v>
      </c>
      <c r="Q98" s="55"/>
      <c r="R98" s="104" t="s">
        <v>167</v>
      </c>
      <c r="S98" s="105"/>
      <c r="T98" s="106"/>
    </row>
    <row r="99" spans="1:20" s="75" customFormat="1" ht="58.5" customHeight="1">
      <c r="A99" s="80">
        <v>85</v>
      </c>
      <c r="B99" s="100" t="s">
        <v>130</v>
      </c>
      <c r="C99" s="101"/>
      <c r="D99" s="64"/>
      <c r="E99" s="100" t="s">
        <v>216</v>
      </c>
      <c r="F99" s="101"/>
      <c r="G99" s="64"/>
      <c r="H99" s="65"/>
      <c r="I99" s="64" t="s">
        <v>80</v>
      </c>
      <c r="J99" s="64" t="s">
        <v>233</v>
      </c>
      <c r="K99" s="53">
        <v>19403105</v>
      </c>
      <c r="L99" s="66">
        <v>1</v>
      </c>
      <c r="M99" s="54">
        <f t="shared" si="4"/>
        <v>23207</v>
      </c>
      <c r="N99" s="67"/>
      <c r="O99" s="54">
        <f t="shared" si="5"/>
        <v>0</v>
      </c>
      <c r="P99" s="68">
        <f t="shared" si="6"/>
        <v>23207</v>
      </c>
      <c r="Q99" s="55"/>
      <c r="R99" s="104" t="s">
        <v>167</v>
      </c>
      <c r="S99" s="105"/>
      <c r="T99" s="106"/>
    </row>
    <row r="100" spans="1:20" s="75" customFormat="1" ht="58.5" customHeight="1">
      <c r="A100" s="80">
        <v>86</v>
      </c>
      <c r="B100" s="100" t="s">
        <v>118</v>
      </c>
      <c r="C100" s="101"/>
      <c r="D100" s="64"/>
      <c r="E100" s="100" t="s">
        <v>130</v>
      </c>
      <c r="F100" s="101"/>
      <c r="G100" s="64"/>
      <c r="H100" s="65"/>
      <c r="I100" s="64" t="s">
        <v>234</v>
      </c>
      <c r="J100" s="64"/>
      <c r="K100" s="53">
        <v>20308604</v>
      </c>
      <c r="L100" s="66">
        <v>1</v>
      </c>
      <c r="M100" s="54">
        <f t="shared" si="4"/>
        <v>23207</v>
      </c>
      <c r="N100" s="67"/>
      <c r="O100" s="54">
        <f t="shared" si="5"/>
        <v>0</v>
      </c>
      <c r="P100" s="68">
        <f t="shared" si="6"/>
        <v>23207</v>
      </c>
      <c r="Q100" s="55"/>
      <c r="R100" s="104" t="s">
        <v>167</v>
      </c>
      <c r="S100" s="105"/>
      <c r="T100" s="106"/>
    </row>
    <row r="101" spans="1:20" s="75" customFormat="1" ht="58.5" customHeight="1">
      <c r="A101" s="80">
        <v>87</v>
      </c>
      <c r="B101" s="102" t="s">
        <v>235</v>
      </c>
      <c r="C101" s="103"/>
      <c r="D101" s="64"/>
      <c r="E101" s="100"/>
      <c r="F101" s="101"/>
      <c r="G101" s="64"/>
      <c r="H101" s="65"/>
      <c r="I101" s="64" t="s">
        <v>236</v>
      </c>
      <c r="J101" s="64"/>
      <c r="K101" s="53">
        <v>16821314</v>
      </c>
      <c r="L101" s="66">
        <v>1</v>
      </c>
      <c r="M101" s="54">
        <f t="shared" si="4"/>
        <v>23207</v>
      </c>
      <c r="N101" s="67"/>
      <c r="O101" s="54">
        <f t="shared" si="5"/>
        <v>0</v>
      </c>
      <c r="P101" s="68">
        <f t="shared" si="6"/>
        <v>23207</v>
      </c>
      <c r="Q101" s="55"/>
      <c r="R101" s="104" t="s">
        <v>167</v>
      </c>
      <c r="S101" s="105"/>
      <c r="T101" s="106"/>
    </row>
    <row r="102" spans="1:20" s="75" customFormat="1" ht="58.5" customHeight="1">
      <c r="A102" s="80">
        <v>88</v>
      </c>
      <c r="B102" s="100" t="s">
        <v>237</v>
      </c>
      <c r="C102" s="101"/>
      <c r="D102" s="64"/>
      <c r="E102" s="100" t="s">
        <v>238</v>
      </c>
      <c r="F102" s="101"/>
      <c r="G102" s="64"/>
      <c r="H102" s="65"/>
      <c r="I102" s="64" t="s">
        <v>43</v>
      </c>
      <c r="J102" s="64" t="s">
        <v>59</v>
      </c>
      <c r="K102" s="53">
        <v>24897308</v>
      </c>
      <c r="L102" s="66">
        <v>1</v>
      </c>
      <c r="M102" s="54">
        <f t="shared" si="4"/>
        <v>23207</v>
      </c>
      <c r="N102" s="67"/>
      <c r="O102" s="54">
        <f t="shared" si="5"/>
        <v>0</v>
      </c>
      <c r="P102" s="68">
        <f t="shared" si="6"/>
        <v>23207</v>
      </c>
      <c r="Q102" s="55"/>
      <c r="R102" s="104" t="s">
        <v>167</v>
      </c>
      <c r="S102" s="105"/>
      <c r="T102" s="106"/>
    </row>
    <row r="103" spans="1:20" s="75" customFormat="1" ht="58.5" customHeight="1">
      <c r="A103" s="80">
        <v>89</v>
      </c>
      <c r="B103" s="100" t="s">
        <v>239</v>
      </c>
      <c r="C103" s="101"/>
      <c r="D103" s="64"/>
      <c r="E103" s="100"/>
      <c r="F103" s="101"/>
      <c r="G103" s="64"/>
      <c r="H103" s="65"/>
      <c r="I103" s="64" t="s">
        <v>240</v>
      </c>
      <c r="J103" s="64" t="s">
        <v>241</v>
      </c>
      <c r="K103" s="53">
        <v>17162618</v>
      </c>
      <c r="L103" s="66">
        <v>1</v>
      </c>
      <c r="M103" s="54">
        <f t="shared" si="4"/>
        <v>23207</v>
      </c>
      <c r="N103" s="67"/>
      <c r="O103" s="54">
        <f t="shared" si="5"/>
        <v>0</v>
      </c>
      <c r="P103" s="68">
        <f t="shared" si="6"/>
        <v>23207</v>
      </c>
      <c r="Q103" s="55"/>
      <c r="R103" s="104" t="s">
        <v>167</v>
      </c>
      <c r="S103" s="105"/>
      <c r="T103" s="106"/>
    </row>
    <row r="104" spans="1:20" s="75" customFormat="1" ht="58.5" customHeight="1">
      <c r="A104" s="80">
        <v>90</v>
      </c>
      <c r="B104" s="100" t="s">
        <v>242</v>
      </c>
      <c r="C104" s="101"/>
      <c r="D104" s="64"/>
      <c r="E104" s="100"/>
      <c r="F104" s="101"/>
      <c r="G104" s="64"/>
      <c r="H104" s="65"/>
      <c r="I104" s="64" t="s">
        <v>225</v>
      </c>
      <c r="J104" s="64"/>
      <c r="K104" s="53">
        <v>11524081</v>
      </c>
      <c r="L104" s="66">
        <v>1</v>
      </c>
      <c r="M104" s="54">
        <f t="shared" si="4"/>
        <v>23207</v>
      </c>
      <c r="N104" s="67"/>
      <c r="O104" s="54">
        <f t="shared" si="5"/>
        <v>0</v>
      </c>
      <c r="P104" s="68">
        <f t="shared" si="6"/>
        <v>23207</v>
      </c>
      <c r="Q104" s="55"/>
      <c r="R104" s="104" t="s">
        <v>167</v>
      </c>
      <c r="S104" s="105"/>
      <c r="T104" s="106"/>
    </row>
    <row r="105" spans="1:20" s="75" customFormat="1" ht="58.5" customHeight="1">
      <c r="A105" s="80">
        <v>91</v>
      </c>
      <c r="B105" s="100" t="s">
        <v>243</v>
      </c>
      <c r="C105" s="101"/>
      <c r="D105" s="64"/>
      <c r="E105" s="100" t="s">
        <v>84</v>
      </c>
      <c r="F105" s="101"/>
      <c r="G105" s="64"/>
      <c r="H105" s="65"/>
      <c r="I105" s="64" t="s">
        <v>244</v>
      </c>
      <c r="J105" s="64"/>
      <c r="K105" s="53">
        <v>20207112</v>
      </c>
      <c r="L105" s="66">
        <v>1</v>
      </c>
      <c r="M105" s="54">
        <f t="shared" si="4"/>
        <v>23207</v>
      </c>
      <c r="N105" s="67"/>
      <c r="O105" s="54">
        <f t="shared" si="5"/>
        <v>0</v>
      </c>
      <c r="P105" s="68">
        <f t="shared" si="6"/>
        <v>23207</v>
      </c>
      <c r="Q105" s="55"/>
      <c r="R105" s="104" t="s">
        <v>167</v>
      </c>
      <c r="S105" s="105"/>
      <c r="T105" s="106"/>
    </row>
    <row r="106" spans="1:20" s="75" customFormat="1" ht="58.5" customHeight="1">
      <c r="A106" s="80">
        <v>92</v>
      </c>
      <c r="B106" s="100" t="s">
        <v>245</v>
      </c>
      <c r="C106" s="101"/>
      <c r="D106" s="64"/>
      <c r="E106" s="100"/>
      <c r="F106" s="101"/>
      <c r="G106" s="64"/>
      <c r="H106" s="65"/>
      <c r="I106" s="64" t="s">
        <v>41</v>
      </c>
      <c r="J106" s="64"/>
      <c r="K106" s="53">
        <v>114669</v>
      </c>
      <c r="L106" s="66">
        <v>1</v>
      </c>
      <c r="M106" s="54">
        <f t="shared" si="4"/>
        <v>23207</v>
      </c>
      <c r="N106" s="67"/>
      <c r="O106" s="54">
        <f t="shared" si="5"/>
        <v>0</v>
      </c>
      <c r="P106" s="68">
        <f t="shared" si="6"/>
        <v>23207</v>
      </c>
      <c r="Q106" s="55"/>
      <c r="R106" s="104" t="s">
        <v>167</v>
      </c>
      <c r="S106" s="105"/>
      <c r="T106" s="106"/>
    </row>
    <row r="107" spans="1:20" s="75" customFormat="1" ht="58.5" customHeight="1">
      <c r="A107" s="80">
        <v>93</v>
      </c>
      <c r="B107" s="100" t="s">
        <v>56</v>
      </c>
      <c r="C107" s="101"/>
      <c r="D107" s="64"/>
      <c r="E107" s="100" t="s">
        <v>246</v>
      </c>
      <c r="F107" s="101"/>
      <c r="G107" s="64"/>
      <c r="H107" s="65"/>
      <c r="I107" s="64" t="s">
        <v>247</v>
      </c>
      <c r="J107" s="64"/>
      <c r="K107" s="53">
        <v>51654203</v>
      </c>
      <c r="L107" s="66">
        <v>1</v>
      </c>
      <c r="M107" s="54">
        <f t="shared" si="4"/>
        <v>23207</v>
      </c>
      <c r="N107" s="67"/>
      <c r="O107" s="54">
        <f t="shared" si="5"/>
        <v>0</v>
      </c>
      <c r="P107" s="68">
        <f t="shared" si="6"/>
        <v>23207</v>
      </c>
      <c r="Q107" s="55"/>
      <c r="R107" s="104" t="s">
        <v>167</v>
      </c>
      <c r="S107" s="105"/>
      <c r="T107" s="106"/>
    </row>
    <row r="108" spans="1:20" s="75" customFormat="1" ht="58.5" customHeight="1">
      <c r="A108" s="80">
        <v>94</v>
      </c>
      <c r="B108" s="100" t="s">
        <v>248</v>
      </c>
      <c r="C108" s="101"/>
      <c r="D108" s="64"/>
      <c r="E108" s="100" t="s">
        <v>249</v>
      </c>
      <c r="F108" s="101"/>
      <c r="G108" s="64"/>
      <c r="H108" s="65"/>
      <c r="I108" s="65" t="s">
        <v>140</v>
      </c>
      <c r="J108" s="65" t="s">
        <v>250</v>
      </c>
      <c r="K108" s="53">
        <v>41375605</v>
      </c>
      <c r="L108" s="66">
        <v>1</v>
      </c>
      <c r="M108" s="54">
        <f t="shared" si="4"/>
        <v>23207</v>
      </c>
      <c r="N108" s="67"/>
      <c r="O108" s="54">
        <f t="shared" si="5"/>
        <v>0</v>
      </c>
      <c r="P108" s="68">
        <f t="shared" si="6"/>
        <v>23207</v>
      </c>
      <c r="Q108" s="55"/>
      <c r="R108" s="104" t="s">
        <v>167</v>
      </c>
      <c r="S108" s="105"/>
      <c r="T108" s="106"/>
    </row>
    <row r="109" spans="1:20" s="75" customFormat="1" ht="58.5" customHeight="1">
      <c r="A109" s="80">
        <v>95</v>
      </c>
      <c r="B109" s="100" t="s">
        <v>211</v>
      </c>
      <c r="C109" s="101"/>
      <c r="D109" s="64"/>
      <c r="E109" s="100" t="s">
        <v>66</v>
      </c>
      <c r="F109" s="101"/>
      <c r="G109" s="64"/>
      <c r="H109" s="65"/>
      <c r="I109" s="64" t="s">
        <v>43</v>
      </c>
      <c r="J109" s="64"/>
      <c r="K109" s="53">
        <v>52444452</v>
      </c>
      <c r="L109" s="66">
        <v>1</v>
      </c>
      <c r="M109" s="54">
        <f t="shared" si="4"/>
        <v>23207</v>
      </c>
      <c r="N109" s="67"/>
      <c r="O109" s="54">
        <f t="shared" si="5"/>
        <v>0</v>
      </c>
      <c r="P109" s="68">
        <f t="shared" si="6"/>
        <v>23207</v>
      </c>
      <c r="Q109" s="55"/>
      <c r="R109" s="104" t="s">
        <v>167</v>
      </c>
      <c r="S109" s="105"/>
      <c r="T109" s="106"/>
    </row>
    <row r="110" spans="1:20" s="75" customFormat="1" ht="58.5" customHeight="1">
      <c r="A110" s="80">
        <v>96</v>
      </c>
      <c r="B110" s="100" t="s">
        <v>251</v>
      </c>
      <c r="C110" s="101"/>
      <c r="D110" s="64"/>
      <c r="E110" s="100" t="s">
        <v>252</v>
      </c>
      <c r="F110" s="101"/>
      <c r="G110" s="64"/>
      <c r="H110" s="65"/>
      <c r="I110" s="64" t="s">
        <v>253</v>
      </c>
      <c r="J110" s="64"/>
      <c r="K110" s="53">
        <v>4082729</v>
      </c>
      <c r="L110" s="66">
        <v>1</v>
      </c>
      <c r="M110" s="54">
        <f t="shared" si="4"/>
        <v>23207</v>
      </c>
      <c r="N110" s="67"/>
      <c r="O110" s="54">
        <f t="shared" si="5"/>
        <v>0</v>
      </c>
      <c r="P110" s="68">
        <f t="shared" si="6"/>
        <v>23207</v>
      </c>
      <c r="Q110" s="55"/>
      <c r="R110" s="104" t="s">
        <v>167</v>
      </c>
      <c r="S110" s="105"/>
      <c r="T110" s="106"/>
    </row>
    <row r="111" spans="1:20" s="75" customFormat="1" ht="58.5" customHeight="1">
      <c r="A111" s="80">
        <v>97</v>
      </c>
      <c r="B111" s="100" t="s">
        <v>254</v>
      </c>
      <c r="C111" s="101"/>
      <c r="D111" s="64"/>
      <c r="E111" s="100"/>
      <c r="F111" s="101"/>
      <c r="G111" s="64"/>
      <c r="H111" s="65"/>
      <c r="I111" s="65" t="s">
        <v>255</v>
      </c>
      <c r="J111" s="65" t="s">
        <v>256</v>
      </c>
      <c r="K111" s="53">
        <v>35332843</v>
      </c>
      <c r="L111" s="66">
        <v>1</v>
      </c>
      <c r="M111" s="54">
        <f t="shared" si="4"/>
        <v>23207</v>
      </c>
      <c r="N111" s="67"/>
      <c r="O111" s="54">
        <f t="shared" si="5"/>
        <v>0</v>
      </c>
      <c r="P111" s="68">
        <f t="shared" si="6"/>
        <v>23207</v>
      </c>
      <c r="Q111" s="55"/>
      <c r="R111" s="104" t="s">
        <v>167</v>
      </c>
      <c r="S111" s="105"/>
      <c r="T111" s="106"/>
    </row>
    <row r="112" spans="1:20" s="75" customFormat="1" ht="58.5" customHeight="1">
      <c r="A112" s="80">
        <v>98</v>
      </c>
      <c r="B112" s="100" t="s">
        <v>257</v>
      </c>
      <c r="C112" s="101"/>
      <c r="D112" s="64"/>
      <c r="E112" s="100"/>
      <c r="F112" s="101"/>
      <c r="G112" s="64"/>
      <c r="H112" s="65"/>
      <c r="I112" s="64" t="s">
        <v>258</v>
      </c>
      <c r="J112" s="64"/>
      <c r="K112" s="53">
        <v>19215728</v>
      </c>
      <c r="L112" s="66">
        <v>1</v>
      </c>
      <c r="M112" s="54">
        <f t="shared" si="4"/>
        <v>23207</v>
      </c>
      <c r="N112" s="67"/>
      <c r="O112" s="54">
        <f t="shared" si="5"/>
        <v>0</v>
      </c>
      <c r="P112" s="68">
        <f t="shared" si="6"/>
        <v>23207</v>
      </c>
      <c r="Q112" s="55"/>
      <c r="R112" s="104" t="s">
        <v>167</v>
      </c>
      <c r="S112" s="105"/>
      <c r="T112" s="106"/>
    </row>
    <row r="113" spans="1:22" s="75" customFormat="1" ht="58.5" customHeight="1">
      <c r="A113" s="80">
        <v>99</v>
      </c>
      <c r="B113" s="100" t="s">
        <v>259</v>
      </c>
      <c r="C113" s="101"/>
      <c r="D113" s="64"/>
      <c r="E113" s="100"/>
      <c r="F113" s="101"/>
      <c r="G113" s="64"/>
      <c r="H113" s="65"/>
      <c r="I113" s="64" t="s">
        <v>260</v>
      </c>
      <c r="J113" s="64"/>
      <c r="K113" s="53">
        <v>17180263</v>
      </c>
      <c r="L113" s="66">
        <v>1</v>
      </c>
      <c r="M113" s="54">
        <f t="shared" si="4"/>
        <v>23207</v>
      </c>
      <c r="N113" s="67"/>
      <c r="O113" s="54">
        <f t="shared" si="5"/>
        <v>0</v>
      </c>
      <c r="P113" s="68">
        <f t="shared" si="6"/>
        <v>23207</v>
      </c>
      <c r="Q113" s="55"/>
      <c r="R113" s="104" t="s">
        <v>167</v>
      </c>
      <c r="S113" s="105"/>
      <c r="T113" s="106"/>
    </row>
    <row r="114" spans="1:22" s="75" customFormat="1" ht="58.5" customHeight="1">
      <c r="A114" s="80">
        <v>100</v>
      </c>
      <c r="B114" s="100" t="s">
        <v>261</v>
      </c>
      <c r="C114" s="101"/>
      <c r="D114" s="64"/>
      <c r="E114" s="100" t="s">
        <v>262</v>
      </c>
      <c r="F114" s="101"/>
      <c r="G114" s="64"/>
      <c r="H114" s="65"/>
      <c r="I114" s="64" t="s">
        <v>110</v>
      </c>
      <c r="J114" s="64" t="s">
        <v>140</v>
      </c>
      <c r="K114" s="53">
        <v>41535154</v>
      </c>
      <c r="L114" s="66">
        <v>1</v>
      </c>
      <c r="M114" s="54">
        <f t="shared" si="4"/>
        <v>23207</v>
      </c>
      <c r="N114" s="67"/>
      <c r="O114" s="54">
        <f t="shared" si="5"/>
        <v>0</v>
      </c>
      <c r="P114" s="68">
        <f t="shared" si="6"/>
        <v>23207</v>
      </c>
      <c r="Q114" s="55"/>
      <c r="R114" s="104" t="s">
        <v>167</v>
      </c>
      <c r="S114" s="105"/>
      <c r="T114" s="106"/>
    </row>
    <row r="116" spans="1:22" ht="23.25" customHeight="1">
      <c r="A116" s="114" t="s">
        <v>263</v>
      </c>
      <c r="B116" s="115"/>
      <c r="C116" s="115"/>
      <c r="D116" s="115"/>
      <c r="E116" s="115"/>
      <c r="F116" s="115"/>
      <c r="G116" s="115"/>
      <c r="H116" s="115"/>
      <c r="I116" s="115"/>
      <c r="J116" s="115"/>
      <c r="K116" s="116"/>
      <c r="L116" s="28">
        <f>SUM(L15:L115)</f>
        <v>150</v>
      </c>
      <c r="M116" s="29">
        <f>SUM(M15:M114)</f>
        <v>3481050</v>
      </c>
      <c r="N116" s="28">
        <f>SUM(N15:N114)</f>
        <v>0</v>
      </c>
      <c r="O116" s="29">
        <f>+N116*Q12</f>
        <v>0</v>
      </c>
      <c r="P116" s="109">
        <f>SUM(P15:P114)</f>
        <v>3481050</v>
      </c>
      <c r="Q116" s="110"/>
      <c r="R116" s="112" t="s">
        <v>264</v>
      </c>
      <c r="S116" s="112"/>
      <c r="T116" s="112"/>
    </row>
    <row r="118" spans="1:22" ht="17.25" customHeight="1">
      <c r="A118" s="107" t="s">
        <v>265</v>
      </c>
      <c r="B118" s="107"/>
      <c r="C118" s="107"/>
      <c r="D118" s="107"/>
      <c r="E118" s="107"/>
      <c r="F118" s="107"/>
      <c r="G118" s="107"/>
      <c r="H118" s="107"/>
      <c r="I118" s="107"/>
      <c r="J118" s="107">
        <f>($J$11*C11)-L116</f>
        <v>50</v>
      </c>
      <c r="K118" s="107"/>
      <c r="L118" s="21"/>
      <c r="N118" s="20"/>
      <c r="T118" s="31"/>
      <c r="U118" s="32"/>
    </row>
    <row r="119" spans="1:22" ht="17.25" customHeight="1">
      <c r="G119" s="17"/>
      <c r="H119" s="17"/>
      <c r="I119" s="17"/>
      <c r="J119" s="17"/>
      <c r="K119" s="17"/>
      <c r="L119" s="21"/>
      <c r="N119" s="20"/>
      <c r="T119" s="31"/>
    </row>
    <row r="120" spans="1:22" ht="17.25" customHeight="1">
      <c r="A120" s="120" t="s">
        <v>266</v>
      </c>
      <c r="B120" s="120"/>
      <c r="C120" s="120"/>
      <c r="D120" s="120"/>
      <c r="E120" s="120"/>
      <c r="F120" s="120"/>
      <c r="G120" s="120"/>
      <c r="H120" s="120"/>
      <c r="I120" s="120"/>
      <c r="J120" s="120"/>
      <c r="K120" s="120"/>
      <c r="N120" s="20"/>
      <c r="O120" s="113" t="s">
        <v>267</v>
      </c>
      <c r="P120" s="113"/>
      <c r="Q120" s="113"/>
      <c r="R120" s="111">
        <f>+F12*1*J11</f>
        <v>10979500</v>
      </c>
      <c r="S120" s="111"/>
      <c r="T120" s="31">
        <v>10979559</v>
      </c>
      <c r="U120" s="34"/>
    </row>
    <row r="121" spans="1:22" ht="27.75" customHeight="1">
      <c r="A121" s="121" t="s">
        <v>268</v>
      </c>
      <c r="B121" s="122"/>
      <c r="C121" s="122"/>
      <c r="D121" s="122"/>
      <c r="E121" s="122"/>
      <c r="F121" s="122"/>
      <c r="G121" s="122"/>
      <c r="H121" s="123"/>
      <c r="I121" s="72" t="s">
        <v>269</v>
      </c>
      <c r="J121" s="72" t="s">
        <v>270</v>
      </c>
      <c r="K121" s="72" t="s">
        <v>271</v>
      </c>
      <c r="L121" s="69"/>
      <c r="M121" s="70"/>
      <c r="N121" s="70"/>
      <c r="O121" s="113" t="s">
        <v>266</v>
      </c>
      <c r="P121" s="113"/>
      <c r="Q121" s="113"/>
      <c r="R121" s="111">
        <f>+K122+K123+K124</f>
        <v>7953900</v>
      </c>
      <c r="S121" s="111"/>
      <c r="T121" s="31">
        <f>+R120-T120</f>
        <v>-59</v>
      </c>
      <c r="U121" s="34"/>
    </row>
    <row r="122" spans="1:22" ht="18" customHeight="1">
      <c r="A122" s="136" t="s">
        <v>272</v>
      </c>
      <c r="B122" s="137"/>
      <c r="C122" s="137"/>
      <c r="D122" s="137"/>
      <c r="E122" s="137"/>
      <c r="F122" s="137"/>
      <c r="G122" s="137"/>
      <c r="H122" s="137"/>
      <c r="I122" s="73">
        <f>+L116</f>
        <v>150</v>
      </c>
      <c r="J122" s="74">
        <v>6167</v>
      </c>
      <c r="K122" s="88">
        <f>I122*J122</f>
        <v>925050</v>
      </c>
      <c r="L122" s="94">
        <f>2*100*J122</f>
        <v>1233400</v>
      </c>
      <c r="M122" s="95">
        <f>+L122-K122</f>
        <v>308350</v>
      </c>
      <c r="N122" s="95">
        <f>+M122/J122</f>
        <v>50</v>
      </c>
      <c r="O122" s="113" t="s">
        <v>273</v>
      </c>
      <c r="P122" s="113"/>
      <c r="Q122" s="113"/>
      <c r="R122" s="111">
        <f>+K146+K153+K160</f>
        <v>11444782</v>
      </c>
      <c r="S122" s="111"/>
      <c r="T122" s="31"/>
      <c r="U122" s="35"/>
      <c r="V122" s="16"/>
    </row>
    <row r="123" spans="1:22" ht="18.75" customHeight="1">
      <c r="A123" s="136" t="s">
        <v>274</v>
      </c>
      <c r="B123" s="137"/>
      <c r="C123" s="137"/>
      <c r="D123" s="137"/>
      <c r="E123" s="137"/>
      <c r="F123" s="137"/>
      <c r="G123" s="137"/>
      <c r="H123" s="138"/>
      <c r="I123" s="73">
        <f>+L116</f>
        <v>150</v>
      </c>
      <c r="J123" s="74">
        <v>23652</v>
      </c>
      <c r="K123" s="88">
        <f>+I123*J123</f>
        <v>3547800</v>
      </c>
      <c r="L123" s="94">
        <f t="shared" ref="L123:L124" si="7">2*100*J123</f>
        <v>4730400</v>
      </c>
      <c r="M123" s="95">
        <f t="shared" ref="M123:M124" si="8">+L123-K123</f>
        <v>1182600</v>
      </c>
      <c r="N123" s="95">
        <f t="shared" ref="N123:N124" si="9">+M123/J123</f>
        <v>50</v>
      </c>
      <c r="O123" s="113" t="s">
        <v>275</v>
      </c>
      <c r="P123" s="113"/>
      <c r="Q123" s="113"/>
      <c r="R123" s="111"/>
      <c r="S123" s="111"/>
      <c r="T123" s="20"/>
      <c r="U123" s="35"/>
      <c r="V123" s="36"/>
    </row>
    <row r="124" spans="1:22" ht="21" customHeight="1">
      <c r="A124" s="136" t="s">
        <v>276</v>
      </c>
      <c r="B124" s="137"/>
      <c r="C124" s="137"/>
      <c r="D124" s="137"/>
      <c r="E124" s="137"/>
      <c r="F124" s="137"/>
      <c r="G124" s="137"/>
      <c r="H124" s="138"/>
      <c r="I124" s="73">
        <f>+L116-N116</f>
        <v>150</v>
      </c>
      <c r="J124" s="74">
        <v>23207</v>
      </c>
      <c r="K124" s="88">
        <f>I124*J124</f>
        <v>3481050</v>
      </c>
      <c r="L124" s="94">
        <f t="shared" si="7"/>
        <v>4641400</v>
      </c>
      <c r="M124" s="95">
        <f t="shared" si="8"/>
        <v>1160350</v>
      </c>
      <c r="N124" s="95">
        <f t="shared" si="9"/>
        <v>50</v>
      </c>
      <c r="O124" s="113" t="s">
        <v>277</v>
      </c>
      <c r="P124" s="113"/>
      <c r="Q124" s="113"/>
      <c r="R124" s="127">
        <f>+R120+R121-R122+R123</f>
        <v>7488618</v>
      </c>
      <c r="S124" s="127"/>
      <c r="T124" s="20"/>
      <c r="U124" s="34"/>
    </row>
    <row r="125" spans="1:22" ht="22.5" customHeight="1">
      <c r="A125" s="121" t="s">
        <v>271</v>
      </c>
      <c r="B125" s="122"/>
      <c r="C125" s="122"/>
      <c r="D125" s="122"/>
      <c r="E125" s="122"/>
      <c r="F125" s="122"/>
      <c r="G125" s="122"/>
      <c r="H125" s="122"/>
      <c r="I125" s="122"/>
      <c r="J125" s="123"/>
      <c r="K125" s="89">
        <f>SUM(K122:K124)</f>
        <v>7953900</v>
      </c>
      <c r="L125" s="96"/>
      <c r="M125" s="97">
        <f>SUM(M122:M124)</f>
        <v>2651300</v>
      </c>
      <c r="N125" s="98"/>
      <c r="O125" s="15"/>
      <c r="P125" s="15"/>
      <c r="Q125" s="15"/>
      <c r="R125" s="15"/>
      <c r="S125" s="15"/>
      <c r="T125" s="34"/>
    </row>
    <row r="126" spans="1:22" ht="20.25" customHeight="1">
      <c r="L126" s="85"/>
      <c r="M126" s="70"/>
      <c r="N126" s="71"/>
      <c r="O126" s="107" t="s">
        <v>275</v>
      </c>
      <c r="P126" s="107"/>
      <c r="Q126" s="107"/>
      <c r="R126" s="107"/>
      <c r="S126" s="107"/>
      <c r="T126" s="15"/>
    </row>
    <row r="127" spans="1:22" ht="17.25" customHeight="1">
      <c r="A127" s="107" t="s">
        <v>278</v>
      </c>
      <c r="B127" s="107"/>
      <c r="C127" s="107"/>
      <c r="D127" s="107"/>
      <c r="E127" s="107"/>
      <c r="F127" s="107"/>
      <c r="G127" s="107"/>
      <c r="H127" s="107"/>
      <c r="I127" s="107"/>
      <c r="J127" s="107"/>
      <c r="K127" s="107"/>
      <c r="L127" s="69"/>
      <c r="M127" s="71"/>
      <c r="N127" s="69"/>
      <c r="O127" s="107" t="s">
        <v>268</v>
      </c>
      <c r="P127" s="107"/>
      <c r="Q127" s="107"/>
      <c r="R127" s="107" t="s">
        <v>31</v>
      </c>
      <c r="S127" s="107"/>
      <c r="T127" s="15"/>
    </row>
    <row r="128" spans="1:22" ht="15" customHeight="1">
      <c r="A128" s="30" t="s">
        <v>22</v>
      </c>
      <c r="B128" s="124" t="s">
        <v>279</v>
      </c>
      <c r="C128" s="125"/>
      <c r="D128" s="125"/>
      <c r="E128" s="125"/>
      <c r="F128" s="125"/>
      <c r="G128" s="125"/>
      <c r="H128" s="126"/>
      <c r="I128" s="30" t="s">
        <v>280</v>
      </c>
      <c r="J128" s="30" t="s">
        <v>281</v>
      </c>
      <c r="K128" s="37" t="s">
        <v>271</v>
      </c>
      <c r="M128" s="17"/>
      <c r="N128" s="17"/>
      <c r="O128" s="107"/>
      <c r="P128" s="107"/>
      <c r="Q128" s="107"/>
      <c r="R128" s="171"/>
      <c r="S128" s="171"/>
      <c r="T128" s="34"/>
    </row>
    <row r="129" spans="1:20" ht="15" customHeight="1">
      <c r="A129" s="30"/>
      <c r="B129" s="117" t="s">
        <v>282</v>
      </c>
      <c r="C129" s="118"/>
      <c r="D129" s="118"/>
      <c r="E129" s="118"/>
      <c r="F129" s="119"/>
      <c r="G129" s="38" t="s">
        <v>283</v>
      </c>
      <c r="H129" s="38"/>
      <c r="I129" s="30">
        <v>1</v>
      </c>
      <c r="J129" s="39">
        <v>171107</v>
      </c>
      <c r="K129" s="90">
        <f>J129</f>
        <v>171107</v>
      </c>
      <c r="M129" s="17"/>
      <c r="N129" s="17"/>
      <c r="O129" s="124"/>
      <c r="P129" s="125"/>
      <c r="Q129" s="126"/>
      <c r="R129" s="214"/>
      <c r="S129" s="215"/>
      <c r="T129" s="34"/>
    </row>
    <row r="130" spans="1:20" ht="15" customHeight="1">
      <c r="A130" s="30">
        <v>1</v>
      </c>
      <c r="B130" s="117" t="s">
        <v>284</v>
      </c>
      <c r="C130" s="118"/>
      <c r="D130" s="118"/>
      <c r="E130" s="118"/>
      <c r="F130" s="119"/>
      <c r="G130" s="38" t="s">
        <v>283</v>
      </c>
      <c r="H130" s="38"/>
      <c r="I130" s="30">
        <v>4</v>
      </c>
      <c r="J130" s="39">
        <v>586630</v>
      </c>
      <c r="K130" s="90">
        <f>J130</f>
        <v>586630</v>
      </c>
      <c r="L130" s="40"/>
      <c r="M130" s="17"/>
      <c r="N130" s="17"/>
      <c r="O130" s="107"/>
      <c r="P130" s="107"/>
      <c r="Q130" s="107"/>
      <c r="R130" s="171"/>
      <c r="S130" s="171"/>
      <c r="T130" s="41"/>
    </row>
    <row r="131" spans="1:20" ht="15" customHeight="1">
      <c r="A131" s="30"/>
      <c r="B131" s="117" t="s">
        <v>285</v>
      </c>
      <c r="C131" s="118"/>
      <c r="D131" s="118"/>
      <c r="E131" s="118"/>
      <c r="F131" s="119"/>
      <c r="G131" s="38"/>
      <c r="H131" s="38"/>
      <c r="I131" s="30">
        <v>1</v>
      </c>
      <c r="J131" s="39">
        <v>146657</v>
      </c>
      <c r="K131" s="90">
        <f>J131</f>
        <v>146657</v>
      </c>
      <c r="L131" s="40"/>
      <c r="M131" s="17"/>
      <c r="N131" s="17"/>
      <c r="O131" s="17"/>
      <c r="P131" s="17"/>
      <c r="Q131" s="17"/>
      <c r="R131" s="87"/>
      <c r="S131" s="87"/>
      <c r="T131" s="41"/>
    </row>
    <row r="132" spans="1:20" ht="15" customHeight="1">
      <c r="A132" s="30"/>
      <c r="B132" s="117" t="s">
        <v>286</v>
      </c>
      <c r="C132" s="118"/>
      <c r="D132" s="118"/>
      <c r="E132" s="118"/>
      <c r="F132" s="119"/>
      <c r="G132" s="38"/>
      <c r="H132" s="38"/>
      <c r="I132" s="30">
        <v>1</v>
      </c>
      <c r="J132" s="39">
        <v>146657</v>
      </c>
      <c r="K132" s="90">
        <f t="shared" ref="K132:K145" si="10">J132</f>
        <v>146657</v>
      </c>
      <c r="L132" s="40"/>
      <c r="M132" s="17"/>
      <c r="N132" s="17"/>
      <c r="O132" s="17"/>
      <c r="P132" s="17"/>
      <c r="Q132" s="17"/>
      <c r="R132" s="87"/>
      <c r="S132" s="87"/>
      <c r="T132" s="41"/>
    </row>
    <row r="133" spans="1:20" ht="15" customHeight="1">
      <c r="A133" s="30"/>
      <c r="B133" s="117" t="s">
        <v>287</v>
      </c>
      <c r="C133" s="118"/>
      <c r="D133" s="118"/>
      <c r="E133" s="118"/>
      <c r="F133" s="119"/>
      <c r="G133" s="38"/>
      <c r="H133" s="38"/>
      <c r="I133" s="30">
        <v>1</v>
      </c>
      <c r="J133" s="39">
        <v>146657</v>
      </c>
      <c r="K133" s="90">
        <f t="shared" si="10"/>
        <v>146657</v>
      </c>
      <c r="L133" s="40"/>
      <c r="M133" s="17"/>
      <c r="N133" s="17"/>
      <c r="O133" s="17"/>
      <c r="P133" s="17"/>
      <c r="Q133" s="17"/>
      <c r="R133" s="87"/>
      <c r="S133" s="87"/>
      <c r="T133" s="41"/>
    </row>
    <row r="134" spans="1:20" ht="30" customHeight="1">
      <c r="A134" s="30"/>
      <c r="B134" s="216" t="s">
        <v>288</v>
      </c>
      <c r="C134" s="217"/>
      <c r="D134" s="217"/>
      <c r="E134" s="217"/>
      <c r="F134" s="218"/>
      <c r="G134" s="38"/>
      <c r="H134" s="38"/>
      <c r="I134" s="30">
        <v>1</v>
      </c>
      <c r="J134" s="39">
        <v>146657</v>
      </c>
      <c r="K134" s="90">
        <f t="shared" si="10"/>
        <v>146657</v>
      </c>
      <c r="L134" s="40"/>
      <c r="M134" s="17"/>
      <c r="N134" s="17"/>
      <c r="O134" s="17"/>
      <c r="P134" s="17"/>
      <c r="Q134" s="17"/>
      <c r="R134" s="87"/>
      <c r="S134" s="87"/>
      <c r="T134" s="41"/>
    </row>
    <row r="135" spans="1:20" ht="15" customHeight="1">
      <c r="A135" s="30"/>
      <c r="B135" s="117" t="s">
        <v>289</v>
      </c>
      <c r="C135" s="118"/>
      <c r="D135" s="118"/>
      <c r="E135" s="118"/>
      <c r="F135" s="119"/>
      <c r="G135" s="38"/>
      <c r="H135" s="38"/>
      <c r="I135" s="30">
        <v>1</v>
      </c>
      <c r="J135" s="39">
        <v>146657</v>
      </c>
      <c r="K135" s="90">
        <f t="shared" si="10"/>
        <v>146657</v>
      </c>
      <c r="L135" s="40"/>
      <c r="M135" s="17"/>
      <c r="N135" s="17"/>
      <c r="O135" s="17"/>
      <c r="P135" s="17"/>
      <c r="Q135" s="17"/>
      <c r="R135" s="87"/>
      <c r="S135" s="87"/>
      <c r="T135" s="41"/>
    </row>
    <row r="136" spans="1:20" ht="15" customHeight="1">
      <c r="A136" s="30"/>
      <c r="B136" s="117" t="s">
        <v>290</v>
      </c>
      <c r="C136" s="118"/>
      <c r="D136" s="118"/>
      <c r="E136" s="118"/>
      <c r="F136" s="119"/>
      <c r="G136" s="38"/>
      <c r="H136" s="38"/>
      <c r="I136" s="30">
        <v>1</v>
      </c>
      <c r="J136" s="39">
        <v>146657</v>
      </c>
      <c r="K136" s="90">
        <f t="shared" si="10"/>
        <v>146657</v>
      </c>
      <c r="L136" s="40"/>
      <c r="M136" s="17"/>
      <c r="N136" s="17"/>
      <c r="O136" s="17"/>
      <c r="P136" s="17"/>
      <c r="Q136" s="17"/>
      <c r="R136" s="87"/>
      <c r="S136" s="87"/>
      <c r="T136" s="41"/>
    </row>
    <row r="137" spans="1:20" ht="15" customHeight="1">
      <c r="A137" s="30"/>
      <c r="B137" s="117" t="s">
        <v>291</v>
      </c>
      <c r="C137" s="118"/>
      <c r="D137" s="118"/>
      <c r="E137" s="118"/>
      <c r="F137" s="119"/>
      <c r="G137" s="38"/>
      <c r="H137" s="38"/>
      <c r="I137" s="30">
        <v>52</v>
      </c>
      <c r="J137" s="39">
        <v>4620728</v>
      </c>
      <c r="K137" s="90">
        <f t="shared" si="10"/>
        <v>4620728</v>
      </c>
      <c r="L137" s="40"/>
      <c r="M137" s="17"/>
      <c r="N137" s="17"/>
      <c r="O137" s="17"/>
      <c r="P137" s="17"/>
      <c r="Q137" s="17"/>
      <c r="R137" s="87"/>
      <c r="S137" s="87"/>
      <c r="T137" s="41"/>
    </row>
    <row r="138" spans="1:20" ht="28.5" customHeight="1">
      <c r="A138" s="30"/>
      <c r="B138" s="216" t="s">
        <v>292</v>
      </c>
      <c r="C138" s="217"/>
      <c r="D138" s="217"/>
      <c r="E138" s="217"/>
      <c r="F138" s="218"/>
      <c r="G138" s="38"/>
      <c r="H138" s="38"/>
      <c r="I138" s="30">
        <v>1</v>
      </c>
      <c r="J138" s="39">
        <v>177720</v>
      </c>
      <c r="K138" s="90">
        <f t="shared" si="10"/>
        <v>177720</v>
      </c>
      <c r="L138" s="40"/>
      <c r="M138" s="17"/>
      <c r="N138" s="17"/>
      <c r="O138" s="17"/>
      <c r="P138" s="17"/>
      <c r="Q138" s="17"/>
      <c r="R138" s="87"/>
      <c r="S138" s="87"/>
      <c r="T138" s="41"/>
    </row>
    <row r="139" spans="1:20" ht="15" customHeight="1">
      <c r="A139" s="30"/>
      <c r="B139" s="117" t="s">
        <v>293</v>
      </c>
      <c r="C139" s="118"/>
      <c r="D139" s="118"/>
      <c r="E139" s="118"/>
      <c r="F139" s="119"/>
      <c r="G139" s="38"/>
      <c r="H139" s="38"/>
      <c r="I139" s="30">
        <v>1</v>
      </c>
      <c r="J139" s="39">
        <v>88860</v>
      </c>
      <c r="K139" s="90">
        <f t="shared" si="10"/>
        <v>88860</v>
      </c>
      <c r="L139" s="40"/>
      <c r="M139" s="17"/>
      <c r="N139" s="17"/>
      <c r="O139" s="17"/>
      <c r="P139" s="17"/>
      <c r="Q139" s="17"/>
      <c r="R139" s="87"/>
      <c r="S139" s="87"/>
      <c r="T139" s="41"/>
    </row>
    <row r="140" spans="1:20" ht="15" customHeight="1">
      <c r="A140" s="30"/>
      <c r="B140" s="117" t="s">
        <v>294</v>
      </c>
      <c r="C140" s="118"/>
      <c r="D140" s="118"/>
      <c r="E140" s="118"/>
      <c r="F140" s="119"/>
      <c r="G140" s="38"/>
      <c r="H140" s="38"/>
      <c r="I140" s="30">
        <v>1</v>
      </c>
      <c r="J140" s="39">
        <v>88860</v>
      </c>
      <c r="K140" s="90">
        <f t="shared" si="10"/>
        <v>88860</v>
      </c>
      <c r="L140" s="40"/>
      <c r="M140" s="17"/>
      <c r="N140" s="17"/>
      <c r="O140" s="17"/>
      <c r="P140" s="17"/>
      <c r="Q140" s="17"/>
      <c r="R140" s="87"/>
      <c r="S140" s="87"/>
      <c r="T140" s="41"/>
    </row>
    <row r="141" spans="1:20" ht="15" customHeight="1">
      <c r="A141" s="30"/>
      <c r="B141" s="117" t="s">
        <v>295</v>
      </c>
      <c r="C141" s="118"/>
      <c r="D141" s="118"/>
      <c r="E141" s="118"/>
      <c r="F141" s="119"/>
      <c r="G141" s="38"/>
      <c r="H141" s="38"/>
      <c r="I141" s="30">
        <v>1</v>
      </c>
      <c r="J141" s="39">
        <v>88860</v>
      </c>
      <c r="K141" s="90">
        <f t="shared" si="10"/>
        <v>88860</v>
      </c>
      <c r="L141" s="40"/>
      <c r="M141" s="17"/>
      <c r="N141" s="17"/>
      <c r="O141" s="17"/>
      <c r="P141" s="17"/>
      <c r="Q141" s="17"/>
      <c r="R141" s="87"/>
      <c r="S141" s="87"/>
      <c r="T141" s="41"/>
    </row>
    <row r="142" spans="1:20" ht="26.25" customHeight="1">
      <c r="A142" s="30"/>
      <c r="B142" s="216" t="s">
        <v>296</v>
      </c>
      <c r="C142" s="217"/>
      <c r="D142" s="217"/>
      <c r="E142" s="217"/>
      <c r="F142" s="218"/>
      <c r="G142" s="38"/>
      <c r="H142" s="38"/>
      <c r="I142" s="30">
        <v>1</v>
      </c>
      <c r="J142" s="39">
        <v>88860</v>
      </c>
      <c r="K142" s="90">
        <f t="shared" si="10"/>
        <v>88860</v>
      </c>
      <c r="L142" s="40"/>
      <c r="M142" s="17"/>
      <c r="N142" s="17"/>
      <c r="O142" s="17"/>
      <c r="P142" s="17"/>
      <c r="Q142" s="17"/>
      <c r="R142" s="87"/>
      <c r="S142" s="87"/>
      <c r="T142" s="41"/>
    </row>
    <row r="143" spans="1:20" ht="29.25" customHeight="1">
      <c r="A143" s="30"/>
      <c r="B143" s="216" t="s">
        <v>297</v>
      </c>
      <c r="C143" s="217"/>
      <c r="D143" s="217"/>
      <c r="E143" s="217"/>
      <c r="F143" s="218"/>
      <c r="G143" s="38"/>
      <c r="H143" s="38"/>
      <c r="I143" s="30">
        <v>1</v>
      </c>
      <c r="J143" s="39">
        <v>88860</v>
      </c>
      <c r="K143" s="90">
        <f t="shared" si="10"/>
        <v>88860</v>
      </c>
      <c r="L143" s="40"/>
      <c r="M143" s="17"/>
      <c r="N143" s="17"/>
      <c r="O143" s="17"/>
      <c r="P143" s="17"/>
      <c r="Q143" s="17"/>
      <c r="R143" s="87"/>
      <c r="S143" s="87"/>
      <c r="T143" s="41"/>
    </row>
    <row r="144" spans="1:20" ht="15" customHeight="1">
      <c r="A144" s="30"/>
      <c r="B144" s="117" t="s">
        <v>298</v>
      </c>
      <c r="C144" s="118"/>
      <c r="D144" s="118"/>
      <c r="E144" s="118"/>
      <c r="F144" s="119"/>
      <c r="G144" s="38"/>
      <c r="H144" s="38"/>
      <c r="I144" s="30">
        <v>9</v>
      </c>
      <c r="J144" s="39">
        <v>684429</v>
      </c>
      <c r="K144" s="90">
        <f t="shared" si="10"/>
        <v>684429</v>
      </c>
      <c r="L144" s="40"/>
      <c r="M144" s="17"/>
      <c r="N144" s="17"/>
      <c r="O144" s="17"/>
      <c r="P144" s="17"/>
      <c r="Q144" s="17"/>
      <c r="R144" s="87"/>
      <c r="S144" s="87"/>
      <c r="T144" s="41"/>
    </row>
    <row r="145" spans="1:20" ht="15" customHeight="1">
      <c r="A145" s="30"/>
      <c r="B145" s="117" t="s">
        <v>299</v>
      </c>
      <c r="C145" s="118"/>
      <c r="D145" s="118"/>
      <c r="E145" s="118"/>
      <c r="F145" s="119"/>
      <c r="G145" s="38"/>
      <c r="H145" s="38"/>
      <c r="I145" s="30">
        <v>6</v>
      </c>
      <c r="J145" s="39">
        <v>456286</v>
      </c>
      <c r="K145" s="90">
        <f t="shared" si="10"/>
        <v>456286</v>
      </c>
      <c r="L145" s="40"/>
      <c r="M145" s="17"/>
      <c r="N145" s="17"/>
      <c r="O145" s="17"/>
      <c r="P145" s="17"/>
      <c r="Q145" s="17"/>
      <c r="R145" s="87"/>
      <c r="S145" s="87"/>
      <c r="T145" s="41"/>
    </row>
    <row r="146" spans="1:20" ht="18.75" customHeight="1">
      <c r="A146" s="219" t="s">
        <v>271</v>
      </c>
      <c r="B146" s="219"/>
      <c r="C146" s="219"/>
      <c r="D146" s="219"/>
      <c r="E146" s="219"/>
      <c r="F146" s="219"/>
      <c r="G146" s="219"/>
      <c r="H146" s="219"/>
      <c r="I146" s="219"/>
      <c r="J146" s="219"/>
      <c r="K146" s="91">
        <f>+SUM(K129:K145)</f>
        <v>8021142</v>
      </c>
      <c r="M146" s="17"/>
      <c r="N146" s="17"/>
      <c r="O146" s="15"/>
      <c r="P146" s="15"/>
      <c r="Q146" s="15"/>
      <c r="R146" s="15"/>
      <c r="S146" s="15"/>
      <c r="T146" s="15"/>
    </row>
    <row r="147" spans="1:20" ht="16.5" customHeight="1">
      <c r="A147" s="108"/>
      <c r="B147" s="108"/>
      <c r="C147" s="108"/>
      <c r="D147" s="108"/>
      <c r="E147" s="108"/>
      <c r="F147" s="108"/>
      <c r="G147" s="108"/>
      <c r="H147" s="108"/>
      <c r="I147" s="108"/>
      <c r="J147" s="108"/>
      <c r="K147" s="42"/>
      <c r="M147" s="17"/>
      <c r="N147" s="17"/>
      <c r="O147" s="17"/>
      <c r="P147" s="15"/>
      <c r="Q147" s="15"/>
      <c r="R147" s="15"/>
      <c r="S147" s="15"/>
      <c r="T147" s="15"/>
    </row>
    <row r="148" spans="1:20" ht="15.75" customHeight="1">
      <c r="A148" s="107" t="s">
        <v>300</v>
      </c>
      <c r="B148" s="107"/>
      <c r="C148" s="107"/>
      <c r="D148" s="107"/>
      <c r="E148" s="107"/>
      <c r="F148" s="107"/>
      <c r="G148" s="107"/>
      <c r="H148" s="107"/>
      <c r="I148" s="107"/>
      <c r="J148" s="107"/>
      <c r="K148" s="107"/>
      <c r="N148" s="17"/>
      <c r="O148" s="17"/>
      <c r="P148" s="15"/>
      <c r="Q148" s="15"/>
      <c r="R148" s="15"/>
      <c r="S148" s="15"/>
      <c r="T148" s="15"/>
    </row>
    <row r="149" spans="1:20" ht="66" customHeight="1">
      <c r="A149" s="30" t="s">
        <v>22</v>
      </c>
      <c r="B149" s="107" t="s">
        <v>268</v>
      </c>
      <c r="C149" s="107"/>
      <c r="D149" s="107"/>
      <c r="E149" s="107"/>
      <c r="F149" s="107"/>
      <c r="G149" s="107"/>
      <c r="H149" s="107"/>
      <c r="I149" s="30" t="s">
        <v>301</v>
      </c>
      <c r="J149" s="30" t="s">
        <v>302</v>
      </c>
      <c r="K149" s="37" t="s">
        <v>303</v>
      </c>
      <c r="M149" s="17"/>
      <c r="N149" s="17"/>
      <c r="O149" s="17"/>
      <c r="P149" s="15"/>
      <c r="Q149" s="15"/>
      <c r="R149" s="15"/>
      <c r="S149" s="15"/>
      <c r="T149" s="15"/>
    </row>
    <row r="150" spans="1:20" ht="16.5" customHeight="1">
      <c r="A150" s="30">
        <v>1</v>
      </c>
      <c r="B150" s="107" t="s">
        <v>304</v>
      </c>
      <c r="C150" s="107"/>
      <c r="D150" s="107"/>
      <c r="E150" s="107"/>
      <c r="F150" s="107"/>
      <c r="G150" s="107"/>
      <c r="H150" s="107"/>
      <c r="I150" s="43">
        <v>387266</v>
      </c>
      <c r="J150" s="33">
        <v>0</v>
      </c>
      <c r="K150" s="92">
        <f>+I150-J150</f>
        <v>387266</v>
      </c>
      <c r="M150" s="99">
        <f>+K146+K153</f>
        <v>9582094</v>
      </c>
      <c r="N150" s="17"/>
      <c r="O150" s="17"/>
      <c r="P150" s="15"/>
      <c r="Q150" s="15"/>
      <c r="R150" s="15"/>
      <c r="S150" s="15"/>
      <c r="T150" s="15"/>
    </row>
    <row r="151" spans="1:20" ht="27" customHeight="1">
      <c r="A151" s="30">
        <v>2</v>
      </c>
      <c r="B151" s="107" t="s">
        <v>305</v>
      </c>
      <c r="C151" s="107"/>
      <c r="D151" s="107"/>
      <c r="E151" s="107"/>
      <c r="F151" s="107"/>
      <c r="G151" s="107"/>
      <c r="H151" s="107"/>
      <c r="I151" s="44">
        <v>175503</v>
      </c>
      <c r="J151" s="45">
        <v>0</v>
      </c>
      <c r="K151" s="92">
        <f>+I151-J151</f>
        <v>175503</v>
      </c>
      <c r="M151" s="17"/>
      <c r="N151" s="17"/>
      <c r="O151" s="17"/>
      <c r="P151" s="15"/>
      <c r="Q151" s="15"/>
      <c r="R151" s="15"/>
      <c r="S151" s="15"/>
      <c r="T151" s="15"/>
    </row>
    <row r="152" spans="1:20" ht="27" customHeight="1">
      <c r="A152" s="30"/>
      <c r="B152" s="124" t="s">
        <v>306</v>
      </c>
      <c r="C152" s="125"/>
      <c r="D152" s="125"/>
      <c r="E152" s="125"/>
      <c r="F152" s="126"/>
      <c r="G152" s="30"/>
      <c r="H152" s="30"/>
      <c r="I152" s="43">
        <v>998183</v>
      </c>
      <c r="J152" s="33">
        <v>0</v>
      </c>
      <c r="K152" s="92">
        <f>+I152-J152</f>
        <v>998183</v>
      </c>
      <c r="M152" s="17"/>
      <c r="N152" s="17"/>
      <c r="O152" s="17"/>
      <c r="P152" s="15"/>
      <c r="Q152" s="15"/>
      <c r="R152" s="15"/>
      <c r="S152" s="15"/>
      <c r="T152" s="15"/>
    </row>
    <row r="153" spans="1:20" ht="21.75" customHeight="1">
      <c r="A153" s="220" t="s">
        <v>271</v>
      </c>
      <c r="B153" s="220"/>
      <c r="C153" s="220"/>
      <c r="D153" s="220"/>
      <c r="E153" s="220"/>
      <c r="F153" s="220"/>
      <c r="G153" s="220"/>
      <c r="H153" s="220"/>
      <c r="I153" s="220"/>
      <c r="J153" s="220"/>
      <c r="K153" s="93">
        <f>+K150+K151+K152</f>
        <v>1560952</v>
      </c>
      <c r="M153" s="17"/>
      <c r="N153" s="17"/>
      <c r="O153" s="17"/>
      <c r="P153" s="15"/>
      <c r="Q153" s="15"/>
      <c r="R153" s="15"/>
      <c r="S153" s="15"/>
      <c r="T153" s="15"/>
    </row>
    <row r="154" spans="1:20" ht="21.75" customHeight="1">
      <c r="A154" s="15"/>
      <c r="B154" s="15"/>
      <c r="C154" s="15"/>
      <c r="D154" s="15"/>
      <c r="E154" s="15"/>
      <c r="F154" s="86"/>
      <c r="G154" s="15"/>
      <c r="H154" s="15"/>
      <c r="I154" s="15"/>
      <c r="J154" s="15"/>
      <c r="K154" s="15"/>
      <c r="M154" s="17"/>
      <c r="N154" s="17"/>
      <c r="O154" s="17"/>
      <c r="P154" s="15"/>
      <c r="Q154" s="15"/>
      <c r="R154" s="15"/>
      <c r="S154" s="15"/>
      <c r="T154" s="15"/>
    </row>
    <row r="155" spans="1:20" ht="17.25" customHeight="1">
      <c r="A155" s="107" t="s">
        <v>307</v>
      </c>
      <c r="B155" s="107"/>
      <c r="C155" s="107"/>
      <c r="D155" s="107"/>
      <c r="E155" s="107"/>
      <c r="F155" s="107"/>
      <c r="G155" s="107"/>
      <c r="H155" s="107"/>
      <c r="I155" s="107"/>
      <c r="J155" s="107"/>
      <c r="K155" s="107"/>
      <c r="M155" s="17"/>
      <c r="N155" s="17"/>
      <c r="O155" s="17"/>
      <c r="P155" s="15"/>
      <c r="Q155" s="15"/>
      <c r="R155" s="15"/>
      <c r="S155" s="15"/>
      <c r="T155" s="15"/>
    </row>
    <row r="156" spans="1:20" ht="67.5" customHeight="1">
      <c r="A156" s="30" t="s">
        <v>308</v>
      </c>
      <c r="B156" s="107" t="s">
        <v>268</v>
      </c>
      <c r="C156" s="107"/>
      <c r="D156" s="107"/>
      <c r="E156" s="107"/>
      <c r="F156" s="107"/>
      <c r="G156" s="107"/>
      <c r="H156" s="107"/>
      <c r="I156" s="30" t="s">
        <v>301</v>
      </c>
      <c r="J156" s="30" t="s">
        <v>309</v>
      </c>
      <c r="K156" s="37" t="s">
        <v>303</v>
      </c>
      <c r="M156" s="46"/>
      <c r="N156" s="17"/>
      <c r="O156" s="17"/>
      <c r="P156" s="15"/>
      <c r="Q156" s="15"/>
      <c r="R156" s="15"/>
      <c r="S156" s="15"/>
      <c r="T156" s="15"/>
    </row>
    <row r="157" spans="1:20" ht="67.5" customHeight="1">
      <c r="A157" s="30">
        <v>1</v>
      </c>
      <c r="B157" s="107" t="s">
        <v>310</v>
      </c>
      <c r="C157" s="107"/>
      <c r="D157" s="107"/>
      <c r="E157" s="107"/>
      <c r="F157" s="107"/>
      <c r="G157" s="107"/>
      <c r="H157" s="107"/>
      <c r="I157" s="47">
        <f>K122</f>
        <v>925050</v>
      </c>
      <c r="J157" s="33">
        <v>0</v>
      </c>
      <c r="K157" s="92">
        <f>I157-J157</f>
        <v>925050</v>
      </c>
      <c r="M157" s="46"/>
      <c r="N157" s="17"/>
      <c r="O157" s="17"/>
      <c r="P157" s="15"/>
      <c r="Q157" s="15"/>
      <c r="R157" s="15"/>
      <c r="S157" s="15"/>
      <c r="T157" s="15"/>
    </row>
    <row r="158" spans="1:20" ht="58.5" customHeight="1">
      <c r="A158" s="30">
        <v>2</v>
      </c>
      <c r="B158" s="107" t="s">
        <v>311</v>
      </c>
      <c r="C158" s="107"/>
      <c r="D158" s="107"/>
      <c r="E158" s="107"/>
      <c r="F158" s="107"/>
      <c r="G158" s="107"/>
      <c r="H158" s="107"/>
      <c r="I158" s="47">
        <f>K124</f>
        <v>3481050</v>
      </c>
      <c r="J158" s="33">
        <v>3437612</v>
      </c>
      <c r="K158" s="92">
        <f>I158-J158</f>
        <v>43438</v>
      </c>
      <c r="L158" s="48"/>
      <c r="M158" s="46"/>
      <c r="N158" s="17"/>
      <c r="O158" s="17"/>
      <c r="P158" s="15"/>
      <c r="Q158" s="15"/>
      <c r="R158" s="15"/>
      <c r="S158" s="15"/>
      <c r="T158" s="15"/>
    </row>
    <row r="159" spans="1:20" ht="58.5" customHeight="1">
      <c r="A159" s="30">
        <v>3</v>
      </c>
      <c r="B159" s="107" t="s">
        <v>312</v>
      </c>
      <c r="C159" s="107"/>
      <c r="D159" s="107"/>
      <c r="E159" s="107"/>
      <c r="F159" s="107"/>
      <c r="G159" s="107"/>
      <c r="H159" s="107"/>
      <c r="I159" s="47">
        <f>+K123</f>
        <v>3547800</v>
      </c>
      <c r="J159" s="33">
        <v>2653600</v>
      </c>
      <c r="K159" s="92">
        <f>I159-J159</f>
        <v>894200</v>
      </c>
      <c r="L159" s="48"/>
      <c r="M159" s="46"/>
      <c r="N159" s="17"/>
      <c r="O159" s="17"/>
      <c r="P159" s="15"/>
      <c r="Q159" s="15"/>
      <c r="R159" s="15"/>
      <c r="S159" s="15"/>
      <c r="T159" s="15"/>
    </row>
    <row r="160" spans="1:20" ht="18.75" customHeight="1">
      <c r="A160" s="133" t="s">
        <v>271</v>
      </c>
      <c r="B160" s="134"/>
      <c r="C160" s="134"/>
      <c r="D160" s="134"/>
      <c r="E160" s="134"/>
      <c r="F160" s="134"/>
      <c r="G160" s="134"/>
      <c r="H160" s="134"/>
      <c r="I160" s="134"/>
      <c r="J160" s="135"/>
      <c r="K160" s="93">
        <f>SUM(K157:K159)</f>
        <v>1862688</v>
      </c>
      <c r="M160" s="17"/>
      <c r="N160" s="17"/>
      <c r="O160" s="17"/>
      <c r="P160" s="15"/>
      <c r="Q160" s="15"/>
      <c r="R160" s="15"/>
      <c r="S160" s="15"/>
      <c r="T160" s="15"/>
    </row>
    <row r="161" spans="1:20" ht="9.9499999999999993" customHeight="1">
      <c r="A161" s="49"/>
      <c r="B161" s="49"/>
      <c r="C161" s="49"/>
      <c r="D161" s="49"/>
      <c r="E161" s="49"/>
      <c r="G161" s="49"/>
      <c r="H161" s="49"/>
      <c r="I161" s="49"/>
      <c r="J161" s="49"/>
      <c r="K161" s="49"/>
      <c r="M161" s="17"/>
      <c r="N161" s="17"/>
      <c r="O161" s="17"/>
      <c r="P161" s="15"/>
      <c r="Q161" s="15"/>
      <c r="R161" s="15"/>
      <c r="S161" s="15"/>
      <c r="T161" s="15"/>
    </row>
    <row r="162" spans="1:20">
      <c r="A162" s="15"/>
      <c r="B162" s="15"/>
      <c r="C162" s="15"/>
      <c r="D162" s="15"/>
      <c r="E162" s="15"/>
      <c r="F162" s="86"/>
      <c r="G162" s="15"/>
      <c r="H162" s="15"/>
      <c r="I162" s="15"/>
      <c r="J162" s="15"/>
      <c r="K162" s="15"/>
      <c r="M162" s="17"/>
      <c r="N162" s="17"/>
      <c r="O162" s="17"/>
      <c r="P162" s="17"/>
      <c r="Q162" s="17"/>
      <c r="R162" s="17"/>
      <c r="S162" s="17"/>
      <c r="T162" s="17"/>
    </row>
    <row r="163" spans="1:20" ht="28.5" customHeight="1">
      <c r="A163" s="129"/>
      <c r="B163" s="129"/>
      <c r="C163" s="129"/>
      <c r="D163" s="129"/>
      <c r="E163" s="129"/>
      <c r="F163" s="129"/>
      <c r="G163" s="129"/>
      <c r="H163" s="129"/>
      <c r="I163" s="129"/>
      <c r="J163" s="17"/>
      <c r="K163" s="129"/>
      <c r="L163" s="129"/>
      <c r="M163" s="129"/>
      <c r="N163" s="129"/>
      <c r="O163" s="17"/>
      <c r="P163" s="129"/>
      <c r="Q163" s="129"/>
      <c r="R163" s="129"/>
      <c r="S163" s="129"/>
      <c r="T163" s="129"/>
    </row>
    <row r="164" spans="1:20" ht="21.75" customHeight="1">
      <c r="A164" s="132" t="s">
        <v>313</v>
      </c>
      <c r="B164" s="132"/>
      <c r="C164" s="132"/>
      <c r="D164" s="132"/>
      <c r="E164" s="132"/>
      <c r="F164" s="132"/>
      <c r="G164" s="132"/>
      <c r="H164" s="132"/>
      <c r="I164" s="132"/>
      <c r="J164" s="17"/>
      <c r="K164" s="130" t="s">
        <v>314</v>
      </c>
      <c r="L164" s="130"/>
      <c r="M164" s="130"/>
      <c r="N164" s="130"/>
      <c r="O164" s="17"/>
      <c r="P164" s="132" t="s">
        <v>315</v>
      </c>
      <c r="Q164" s="132"/>
      <c r="R164" s="132"/>
      <c r="S164" s="132"/>
      <c r="T164" s="132"/>
    </row>
    <row r="165" spans="1:20" s="51" customFormat="1" ht="17.25" customHeight="1">
      <c r="A165" s="131" t="s">
        <v>316</v>
      </c>
      <c r="B165" s="131"/>
      <c r="C165" s="131"/>
      <c r="D165" s="131"/>
      <c r="E165" s="131"/>
      <c r="F165" s="131"/>
      <c r="G165" s="131"/>
      <c r="H165" s="131"/>
      <c r="I165" s="131"/>
      <c r="J165" s="50"/>
      <c r="K165" s="131" t="s">
        <v>317</v>
      </c>
      <c r="L165" s="131"/>
      <c r="M165" s="131"/>
      <c r="N165" s="131"/>
      <c r="O165" s="50"/>
      <c r="P165" s="131" t="s">
        <v>318</v>
      </c>
      <c r="Q165" s="131"/>
      <c r="R165" s="131"/>
      <c r="S165" s="131"/>
      <c r="T165" s="131"/>
    </row>
    <row r="166" spans="1:20">
      <c r="G166" s="17"/>
      <c r="H166" s="17"/>
      <c r="I166" s="17"/>
      <c r="J166" s="17"/>
      <c r="K166" s="108" t="s">
        <v>319</v>
      </c>
      <c r="L166" s="108"/>
      <c r="M166" s="108"/>
      <c r="N166" s="108"/>
      <c r="O166" s="17"/>
      <c r="P166" s="17"/>
      <c r="Q166" s="17"/>
      <c r="R166" s="17"/>
      <c r="S166" s="17"/>
      <c r="T166" s="17"/>
    </row>
    <row r="167" spans="1:20">
      <c r="A167" s="128" t="s">
        <v>320</v>
      </c>
      <c r="B167" s="128"/>
      <c r="C167" s="128"/>
      <c r="D167" s="128"/>
      <c r="E167" s="128"/>
      <c r="F167" s="128"/>
      <c r="G167" s="128"/>
      <c r="H167" s="128"/>
      <c r="I167" s="128"/>
      <c r="J167" s="128"/>
      <c r="K167" s="128"/>
      <c r="L167" s="128"/>
      <c r="M167" s="128"/>
      <c r="N167" s="128"/>
      <c r="O167" s="128"/>
      <c r="P167" s="128"/>
      <c r="Q167" s="128"/>
      <c r="R167" s="128"/>
      <c r="S167" s="128"/>
      <c r="T167" s="128"/>
    </row>
    <row r="168" spans="1:20" ht="24" customHeight="1">
      <c r="A168" s="128" t="s">
        <v>321</v>
      </c>
      <c r="B168" s="128"/>
      <c r="C168" s="128"/>
      <c r="D168" s="128"/>
      <c r="E168" s="128"/>
      <c r="F168" s="128"/>
      <c r="G168" s="128"/>
      <c r="H168" s="128"/>
      <c r="I168" s="128"/>
      <c r="J168" s="128"/>
      <c r="K168" s="128"/>
      <c r="L168" s="128"/>
      <c r="M168" s="128"/>
      <c r="N168" s="128"/>
      <c r="O168" s="128"/>
      <c r="P168" s="128"/>
      <c r="Q168" s="128"/>
      <c r="R168" s="128"/>
      <c r="S168" s="18"/>
      <c r="T168" s="18"/>
    </row>
    <row r="169" spans="1:20">
      <c r="A169" s="128" t="s">
        <v>322</v>
      </c>
      <c r="B169" s="128"/>
      <c r="C169" s="128"/>
      <c r="D169" s="128"/>
      <c r="E169" s="128"/>
      <c r="F169" s="128"/>
      <c r="G169" s="128"/>
      <c r="H169" s="128"/>
      <c r="I169" s="128"/>
      <c r="J169" s="128"/>
      <c r="K169" s="128"/>
      <c r="L169" s="128"/>
      <c r="M169" s="128"/>
      <c r="N169" s="128"/>
      <c r="O169" s="128"/>
      <c r="P169" s="128"/>
      <c r="Q169" s="128"/>
      <c r="R169" s="128"/>
      <c r="S169" s="128"/>
      <c r="T169" s="128"/>
    </row>
    <row r="170" spans="1:20">
      <c r="A170" s="128" t="s">
        <v>323</v>
      </c>
      <c r="B170" s="128"/>
      <c r="C170" s="128"/>
      <c r="D170" s="128"/>
      <c r="E170" s="128"/>
      <c r="F170" s="128"/>
      <c r="G170" s="128"/>
      <c r="H170" s="128"/>
      <c r="I170" s="128"/>
      <c r="J170" s="128"/>
      <c r="K170" s="128"/>
      <c r="L170" s="128"/>
      <c r="M170" s="128"/>
      <c r="N170" s="128"/>
      <c r="O170" s="128"/>
      <c r="P170" s="128"/>
      <c r="Q170" s="128"/>
      <c r="R170" s="128"/>
      <c r="S170" s="128"/>
      <c r="T170" s="128"/>
    </row>
    <row r="171" spans="1:20" ht="6.75" customHeight="1">
      <c r="L171" s="18"/>
      <c r="M171" s="18"/>
      <c r="N171" s="18"/>
      <c r="O171" s="18"/>
      <c r="P171" s="18"/>
      <c r="Q171" s="18"/>
      <c r="R171" s="18"/>
      <c r="S171" s="18"/>
      <c r="T171" s="18"/>
    </row>
    <row r="173" spans="1:20">
      <c r="A173" s="52"/>
      <c r="B173" s="52"/>
      <c r="C173" s="52"/>
      <c r="D173" s="52"/>
      <c r="E173" s="52"/>
      <c r="G173" s="52"/>
      <c r="H173" s="52"/>
      <c r="I173" s="52"/>
      <c r="J173" s="52"/>
      <c r="K173" s="52"/>
      <c r="L173" s="52"/>
      <c r="M173" s="52"/>
      <c r="N173" s="52"/>
      <c r="O173" s="52"/>
      <c r="P173" s="52"/>
      <c r="Q173" s="52"/>
      <c r="R173" s="52"/>
      <c r="S173" s="52"/>
    </row>
  </sheetData>
  <sheetProtection formatCells="0" formatColumns="0" formatRows="0" insertColumns="0" insertRows="0" insertHyperlinks="0" deleteColumns="0" deleteRows="0" sort="0" autoFilter="0" pivotTables="0"/>
  <mergeCells count="409">
    <mergeCell ref="B159:H159"/>
    <mergeCell ref="B152:F152"/>
    <mergeCell ref="O129:Q129"/>
    <mergeCell ref="R129:S129"/>
    <mergeCell ref="B136:F136"/>
    <mergeCell ref="B137:F137"/>
    <mergeCell ref="B138:F138"/>
    <mergeCell ref="B139:F139"/>
    <mergeCell ref="B140:F140"/>
    <mergeCell ref="B141:F141"/>
    <mergeCell ref="B142:F142"/>
    <mergeCell ref="B143:F143"/>
    <mergeCell ref="B145:F145"/>
    <mergeCell ref="B144:F144"/>
    <mergeCell ref="B131:F131"/>
    <mergeCell ref="B132:F132"/>
    <mergeCell ref="B133:F133"/>
    <mergeCell ref="B134:F134"/>
    <mergeCell ref="B135:F135"/>
    <mergeCell ref="B157:H157"/>
    <mergeCell ref="A146:J146"/>
    <mergeCell ref="R130:S130"/>
    <mergeCell ref="A153:J153"/>
    <mergeCell ref="B151:H151"/>
    <mergeCell ref="B37:C37"/>
    <mergeCell ref="B38:C38"/>
    <mergeCell ref="E38:F38"/>
    <mergeCell ref="B36:C36"/>
    <mergeCell ref="B39:C39"/>
    <mergeCell ref="B40:C40"/>
    <mergeCell ref="B41:C41"/>
    <mergeCell ref="B29:C29"/>
    <mergeCell ref="B30:C30"/>
    <mergeCell ref="B31:C31"/>
    <mergeCell ref="E31:F31"/>
    <mergeCell ref="B32:C32"/>
    <mergeCell ref="E33:F33"/>
    <mergeCell ref="B33:C33"/>
    <mergeCell ref="B34:C34"/>
    <mergeCell ref="B35:C35"/>
    <mergeCell ref="E39:F39"/>
    <mergeCell ref="E20:F20"/>
    <mergeCell ref="E17:F17"/>
    <mergeCell ref="E21:F21"/>
    <mergeCell ref="E28:F28"/>
    <mergeCell ref="E24:F24"/>
    <mergeCell ref="E22:F22"/>
    <mergeCell ref="B15:C15"/>
    <mergeCell ref="B16:C16"/>
    <mergeCell ref="B17:C17"/>
    <mergeCell ref="B18:C18"/>
    <mergeCell ref="B19:C19"/>
    <mergeCell ref="B22:C22"/>
    <mergeCell ref="B23:C23"/>
    <mergeCell ref="B24:C24"/>
    <mergeCell ref="B25:C25"/>
    <mergeCell ref="B26:C26"/>
    <mergeCell ref="B27:C27"/>
    <mergeCell ref="B28:C28"/>
    <mergeCell ref="E15:F15"/>
    <mergeCell ref="E16:F16"/>
    <mergeCell ref="E18:F18"/>
    <mergeCell ref="B20:C20"/>
    <mergeCell ref="B21:C21"/>
    <mergeCell ref="E27:F27"/>
    <mergeCell ref="R114:T114"/>
    <mergeCell ref="R91:T91"/>
    <mergeCell ref="E112:F112"/>
    <mergeCell ref="R112:T112"/>
    <mergeCell ref="R88:T88"/>
    <mergeCell ref="R93:T93"/>
    <mergeCell ref="E93:F93"/>
    <mergeCell ref="R104:T104"/>
    <mergeCell ref="R105:T105"/>
    <mergeCell ref="E101:F101"/>
    <mergeCell ref="R101:T101"/>
    <mergeCell ref="R103:T103"/>
    <mergeCell ref="R92:T92"/>
    <mergeCell ref="R94:T94"/>
    <mergeCell ref="R99:T99"/>
    <mergeCell ref="R111:T111"/>
    <mergeCell ref="R113:T113"/>
    <mergeCell ref="R110:T110"/>
    <mergeCell ref="R90:T90"/>
    <mergeCell ref="R95:T95"/>
    <mergeCell ref="R107:T107"/>
    <mergeCell ref="R109:T109"/>
    <mergeCell ref="R106:T106"/>
    <mergeCell ref="R108:T108"/>
    <mergeCell ref="E53:F53"/>
    <mergeCell ref="R56:T56"/>
    <mergeCell ref="R52:T52"/>
    <mergeCell ref="R51:T51"/>
    <mergeCell ref="R27:T27"/>
    <mergeCell ref="E29:F29"/>
    <mergeCell ref="R29:T29"/>
    <mergeCell ref="R31:T31"/>
    <mergeCell ref="R33:T33"/>
    <mergeCell ref="R45:T45"/>
    <mergeCell ref="R48:T48"/>
    <mergeCell ref="R54:T54"/>
    <mergeCell ref="R32:T32"/>
    <mergeCell ref="R44:T44"/>
    <mergeCell ref="E35:F35"/>
    <mergeCell ref="R34:T34"/>
    <mergeCell ref="E41:F41"/>
    <mergeCell ref="R41:T41"/>
    <mergeCell ref="E43:F43"/>
    <mergeCell ref="E37:F37"/>
    <mergeCell ref="R43:T43"/>
    <mergeCell ref="R46:T46"/>
    <mergeCell ref="E50:F50"/>
    <mergeCell ref="E49:F49"/>
    <mergeCell ref="E26:F26"/>
    <mergeCell ref="R26:T26"/>
    <mergeCell ref="R78:T78"/>
    <mergeCell ref="F9:T9"/>
    <mergeCell ref="N10:P10"/>
    <mergeCell ref="E10:M10"/>
    <mergeCell ref="Q11:T11"/>
    <mergeCell ref="N11:O11"/>
    <mergeCell ref="P13:Q14"/>
    <mergeCell ref="J11:K11"/>
    <mergeCell ref="C11:H11"/>
    <mergeCell ref="E19:F19"/>
    <mergeCell ref="R19:T19"/>
    <mergeCell ref="E34:F34"/>
    <mergeCell ref="E23:F23"/>
    <mergeCell ref="R23:T23"/>
    <mergeCell ref="E58:F58"/>
    <mergeCell ref="R58:T58"/>
    <mergeCell ref="R57:T57"/>
    <mergeCell ref="E40:F40"/>
    <mergeCell ref="R40:T40"/>
    <mergeCell ref="E73:F73"/>
    <mergeCell ref="R24:T24"/>
    <mergeCell ref="R25:T25"/>
    <mergeCell ref="R66:T66"/>
    <mergeCell ref="R30:T30"/>
    <mergeCell ref="R61:T61"/>
    <mergeCell ref="R37:T37"/>
    <mergeCell ref="R35:T35"/>
    <mergeCell ref="R18:T18"/>
    <mergeCell ref="R36:T36"/>
    <mergeCell ref="R38:T38"/>
    <mergeCell ref="R62:T62"/>
    <mergeCell ref="R55:T55"/>
    <mergeCell ref="R47:T47"/>
    <mergeCell ref="R60:T60"/>
    <mergeCell ref="R49:T49"/>
    <mergeCell ref="R53:T53"/>
    <mergeCell ref="A148:K148"/>
    <mergeCell ref="A122:H122"/>
    <mergeCell ref="R128:S128"/>
    <mergeCell ref="F12:J12"/>
    <mergeCell ref="B13:H14"/>
    <mergeCell ref="R5:T5"/>
    <mergeCell ref="Q12:T12"/>
    <mergeCell ref="L11:M11"/>
    <mergeCell ref="N13:O13"/>
    <mergeCell ref="R13:T14"/>
    <mergeCell ref="A2:G5"/>
    <mergeCell ref="R17:T17"/>
    <mergeCell ref="A11:B11"/>
    <mergeCell ref="R2:T2"/>
    <mergeCell ref="K13:K14"/>
    <mergeCell ref="M12:N12"/>
    <mergeCell ref="R15:T15"/>
    <mergeCell ref="R20:T20"/>
    <mergeCell ref="R21:T21"/>
    <mergeCell ref="R59:T59"/>
    <mergeCell ref="R64:T64"/>
    <mergeCell ref="R67:T67"/>
    <mergeCell ref="R16:T16"/>
    <mergeCell ref="R28:T28"/>
    <mergeCell ref="A123:H123"/>
    <mergeCell ref="A124:H124"/>
    <mergeCell ref="R3:T3"/>
    <mergeCell ref="R4:T4"/>
    <mergeCell ref="H2:Q5"/>
    <mergeCell ref="I13:J14"/>
    <mergeCell ref="K12:L12"/>
    <mergeCell ref="L13:M13"/>
    <mergeCell ref="O12:P12"/>
    <mergeCell ref="A12:E12"/>
    <mergeCell ref="A13:A14"/>
    <mergeCell ref="A7:D7"/>
    <mergeCell ref="A8:C8"/>
    <mergeCell ref="A10:D10"/>
    <mergeCell ref="A9:E9"/>
    <mergeCell ref="Q10:R10"/>
    <mergeCell ref="E7:T7"/>
    <mergeCell ref="D8:T8"/>
    <mergeCell ref="R22:T22"/>
    <mergeCell ref="R65:T65"/>
    <mergeCell ref="R42:T42"/>
    <mergeCell ref="R39:T39"/>
    <mergeCell ref="R50:T50"/>
    <mergeCell ref="R63:T63"/>
    <mergeCell ref="O122:Q122"/>
    <mergeCell ref="O123:Q123"/>
    <mergeCell ref="R121:S121"/>
    <mergeCell ref="R122:S122"/>
    <mergeCell ref="R123:S123"/>
    <mergeCell ref="R124:S124"/>
    <mergeCell ref="B129:F129"/>
    <mergeCell ref="A170:T170"/>
    <mergeCell ref="K163:N163"/>
    <mergeCell ref="K164:N164"/>
    <mergeCell ref="K165:N165"/>
    <mergeCell ref="A164:I164"/>
    <mergeCell ref="P164:T164"/>
    <mergeCell ref="A165:I165"/>
    <mergeCell ref="P165:T165"/>
    <mergeCell ref="P163:T163"/>
    <mergeCell ref="A163:I163"/>
    <mergeCell ref="A167:T167"/>
    <mergeCell ref="A168:R168"/>
    <mergeCell ref="K166:N166"/>
    <mergeCell ref="A169:T169"/>
    <mergeCell ref="R127:S127"/>
    <mergeCell ref="A160:J160"/>
    <mergeCell ref="B158:H158"/>
    <mergeCell ref="B156:H156"/>
    <mergeCell ref="B150:H150"/>
    <mergeCell ref="A155:K155"/>
    <mergeCell ref="B149:H149"/>
    <mergeCell ref="A147:J147"/>
    <mergeCell ref="P116:Q116"/>
    <mergeCell ref="O126:S126"/>
    <mergeCell ref="R120:S120"/>
    <mergeCell ref="J118:K118"/>
    <mergeCell ref="R116:T116"/>
    <mergeCell ref="O128:Q128"/>
    <mergeCell ref="O130:Q130"/>
    <mergeCell ref="O124:Q124"/>
    <mergeCell ref="O127:Q127"/>
    <mergeCell ref="A116:K116"/>
    <mergeCell ref="B130:F130"/>
    <mergeCell ref="A127:K127"/>
    <mergeCell ref="A120:K120"/>
    <mergeCell ref="A118:I118"/>
    <mergeCell ref="A121:H121"/>
    <mergeCell ref="B128:H128"/>
    <mergeCell ref="A125:J125"/>
    <mergeCell ref="O120:Q120"/>
    <mergeCell ref="O121:Q121"/>
    <mergeCell ref="R73:T73"/>
    <mergeCell ref="R75:T75"/>
    <mergeCell ref="R69:T69"/>
    <mergeCell ref="R70:T70"/>
    <mergeCell ref="R71:T71"/>
    <mergeCell ref="R89:T89"/>
    <mergeCell ref="R87:T87"/>
    <mergeCell ref="R84:T84"/>
    <mergeCell ref="R102:T102"/>
    <mergeCell ref="R97:T97"/>
    <mergeCell ref="R100:T100"/>
    <mergeCell ref="R74:T74"/>
    <mergeCell ref="R72:T72"/>
    <mergeCell ref="R76:T76"/>
    <mergeCell ref="R83:T83"/>
    <mergeCell ref="R85:T85"/>
    <mergeCell ref="R86:T86"/>
    <mergeCell ref="R98:T98"/>
    <mergeCell ref="R96:T96"/>
    <mergeCell ref="R77:T77"/>
    <mergeCell ref="R81:T81"/>
    <mergeCell ref="R80:T80"/>
    <mergeCell ref="R79:T79"/>
    <mergeCell ref="R82:T82"/>
    <mergeCell ref="B42:C42"/>
    <mergeCell ref="B43:C43"/>
    <mergeCell ref="B44:C44"/>
    <mergeCell ref="E44:F44"/>
    <mergeCell ref="B45:C45"/>
    <mergeCell ref="E45:F45"/>
    <mergeCell ref="B46:C46"/>
    <mergeCell ref="E46:F46"/>
    <mergeCell ref="B47:C47"/>
    <mergeCell ref="E47:F47"/>
    <mergeCell ref="E42:F42"/>
    <mergeCell ref="B48:C48"/>
    <mergeCell ref="E48:F48"/>
    <mergeCell ref="B49:C49"/>
    <mergeCell ref="B50:C50"/>
    <mergeCell ref="B51:C51"/>
    <mergeCell ref="E51:F51"/>
    <mergeCell ref="R68:T68"/>
    <mergeCell ref="B52:C52"/>
    <mergeCell ref="E52:F52"/>
    <mergeCell ref="B53:C53"/>
    <mergeCell ref="B54:C54"/>
    <mergeCell ref="E54:F54"/>
    <mergeCell ref="B55:C55"/>
    <mergeCell ref="B56:C56"/>
    <mergeCell ref="E56:F56"/>
    <mergeCell ref="B57:C57"/>
    <mergeCell ref="E57:F57"/>
    <mergeCell ref="B58:C58"/>
    <mergeCell ref="B59:C59"/>
    <mergeCell ref="E59:F59"/>
    <mergeCell ref="E55:F55"/>
    <mergeCell ref="B60:C60"/>
    <mergeCell ref="B61:C61"/>
    <mergeCell ref="B62:C62"/>
    <mergeCell ref="B63:C63"/>
    <mergeCell ref="E63:F63"/>
    <mergeCell ref="E60:F60"/>
    <mergeCell ref="B64:C64"/>
    <mergeCell ref="E64:F64"/>
    <mergeCell ref="B65:C65"/>
    <mergeCell ref="B66:C66"/>
    <mergeCell ref="E66:F66"/>
    <mergeCell ref="E62:F62"/>
    <mergeCell ref="E65:F65"/>
    <mergeCell ref="E61:F61"/>
    <mergeCell ref="B67:C67"/>
    <mergeCell ref="E67:F67"/>
    <mergeCell ref="B68:C68"/>
    <mergeCell ref="E68:F68"/>
    <mergeCell ref="B69:C69"/>
    <mergeCell ref="E69:F69"/>
    <mergeCell ref="B70:C70"/>
    <mergeCell ref="E70:F70"/>
    <mergeCell ref="B71:C71"/>
    <mergeCell ref="E71:F71"/>
    <mergeCell ref="B72:C72"/>
    <mergeCell ref="E72:F72"/>
    <mergeCell ref="B73:C73"/>
    <mergeCell ref="B74:C74"/>
    <mergeCell ref="B75:C75"/>
    <mergeCell ref="E75:F75"/>
    <mergeCell ref="B76:C76"/>
    <mergeCell ref="E76:F76"/>
    <mergeCell ref="B77:C77"/>
    <mergeCell ref="E77:F77"/>
    <mergeCell ref="B78:C78"/>
    <mergeCell ref="E78:F78"/>
    <mergeCell ref="E74:F74"/>
    <mergeCell ref="B79:C79"/>
    <mergeCell ref="E79:F79"/>
    <mergeCell ref="B80:C80"/>
    <mergeCell ref="E80:F80"/>
    <mergeCell ref="B81:C81"/>
    <mergeCell ref="B82:C82"/>
    <mergeCell ref="B83:C83"/>
    <mergeCell ref="E83:F83"/>
    <mergeCell ref="E82:F82"/>
    <mergeCell ref="E81:F81"/>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B94:C94"/>
    <mergeCell ref="E94:F94"/>
    <mergeCell ref="B95:C95"/>
    <mergeCell ref="E95:F95"/>
    <mergeCell ref="B96:C96"/>
    <mergeCell ref="B97:C97"/>
    <mergeCell ref="E97:F97"/>
    <mergeCell ref="B98:C98"/>
    <mergeCell ref="B99:C99"/>
    <mergeCell ref="E99:F99"/>
    <mergeCell ref="E98:F98"/>
    <mergeCell ref="E96:F96"/>
    <mergeCell ref="B100:C100"/>
    <mergeCell ref="E100:F100"/>
    <mergeCell ref="B101:C101"/>
    <mergeCell ref="B102:C102"/>
    <mergeCell ref="B103:C103"/>
    <mergeCell ref="E103:F103"/>
    <mergeCell ref="B104:C104"/>
    <mergeCell ref="E104:F104"/>
    <mergeCell ref="B105:C105"/>
    <mergeCell ref="E105:F105"/>
    <mergeCell ref="E102:F102"/>
    <mergeCell ref="B111:C111"/>
    <mergeCell ref="E111:F111"/>
    <mergeCell ref="B112:C112"/>
    <mergeCell ref="B113:C113"/>
    <mergeCell ref="E113:F113"/>
    <mergeCell ref="B114:C114"/>
    <mergeCell ref="E114:F114"/>
    <mergeCell ref="B106:C106"/>
    <mergeCell ref="E106:F106"/>
    <mergeCell ref="B107:C107"/>
    <mergeCell ref="E107:F107"/>
    <mergeCell ref="B108:C108"/>
    <mergeCell ref="E108:F108"/>
    <mergeCell ref="B109:C109"/>
    <mergeCell ref="B110:C110"/>
    <mergeCell ref="E110:F110"/>
    <mergeCell ref="E109:F109"/>
  </mergeCells>
  <phoneticPr fontId="15" type="noConversion"/>
  <dataValidations disablePrompts="1" count="1">
    <dataValidation allowBlank="1" sqref="P170:Q172 P174:Q1048576 Q11:Q12 P11:P13 Q117 P121:Q123 P116:P117 P15:P114 P147:Q166" xr:uid="{00000000-0002-0000-0000-000000000000}"/>
  </dataValidations>
  <printOptions horizontalCentered="1"/>
  <pageMargins left="0.43307086614173229" right="3.937007874015748E-2" top="0.19685039370078741" bottom="0.19685039370078741" header="0.31496062992125984" footer="0.31496062992125984"/>
  <pageSetup scale="29" fitToHeight="10" orientation="portrait" horizontalDpi="4294967294" r:id="rId1"/>
  <rowBreaks count="2" manualBreakCount="2">
    <brk id="54" max="19" man="1"/>
    <brk id="115" max="19"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8"/>
  <sheetViews>
    <sheetView topLeftCell="A4" zoomScaleNormal="100" workbookViewId="0">
      <selection activeCell="B10" sqref="B10:F10"/>
    </sheetView>
  </sheetViews>
  <sheetFormatPr defaultColWidth="11.42578125" defaultRowHeight="14.25"/>
  <cols>
    <col min="1" max="4" width="28.5703125" style="4" customWidth="1"/>
    <col min="5" max="5" width="25.85546875" style="4" customWidth="1"/>
    <col min="6" max="6" width="20.85546875" style="5" customWidth="1"/>
    <col min="7" max="7" width="11.42578125" style="8"/>
    <col min="8" max="16384" width="11.42578125" style="6"/>
  </cols>
  <sheetData>
    <row r="1" spans="1:8" ht="4.5" customHeight="1" thickBot="1">
      <c r="A1" s="6"/>
      <c r="B1" s="6"/>
      <c r="C1" s="6"/>
      <c r="D1" s="6"/>
      <c r="E1" s="6"/>
      <c r="F1" s="6"/>
    </row>
    <row r="2" spans="1:8" ht="27" customHeight="1" thickBot="1">
      <c r="A2" s="238" t="s">
        <v>324</v>
      </c>
      <c r="B2" s="239"/>
      <c r="C2" s="239"/>
      <c r="D2" s="239"/>
      <c r="E2" s="239"/>
      <c r="F2" s="240"/>
    </row>
    <row r="3" spans="1:8" ht="23.25" customHeight="1">
      <c r="A3" s="235" t="s">
        <v>325</v>
      </c>
      <c r="B3" s="236"/>
      <c r="C3" s="236"/>
      <c r="D3" s="236"/>
      <c r="E3" s="236"/>
      <c r="F3" s="237"/>
    </row>
    <row r="4" spans="1:8" ht="21.75" customHeight="1" thickBot="1">
      <c r="A4" s="241" t="s">
        <v>326</v>
      </c>
      <c r="B4" s="242"/>
      <c r="C4" s="242"/>
      <c r="D4" s="242"/>
      <c r="E4" s="242"/>
      <c r="F4" s="243"/>
    </row>
    <row r="5" spans="1:8" ht="22.5" customHeight="1">
      <c r="A5" s="9" t="s">
        <v>5</v>
      </c>
      <c r="B5" s="223" t="s">
        <v>327</v>
      </c>
      <c r="C5" s="223"/>
      <c r="D5" s="223"/>
      <c r="E5" s="223"/>
      <c r="F5" s="224"/>
      <c r="H5" s="3"/>
    </row>
    <row r="6" spans="1:8" ht="22.5" customHeight="1">
      <c r="A6" s="10" t="s">
        <v>7</v>
      </c>
      <c r="B6" s="225" t="s">
        <v>328</v>
      </c>
      <c r="C6" s="225"/>
      <c r="D6" s="225"/>
      <c r="E6" s="225"/>
      <c r="F6" s="226"/>
      <c r="G6" s="3"/>
      <c r="H6" s="3"/>
    </row>
    <row r="7" spans="1:8" ht="22.5" customHeight="1">
      <c r="A7" s="10" t="s">
        <v>9</v>
      </c>
      <c r="B7" s="225" t="s">
        <v>329</v>
      </c>
      <c r="C7" s="225"/>
      <c r="D7" s="225"/>
      <c r="E7" s="225"/>
      <c r="F7" s="226"/>
    </row>
    <row r="8" spans="1:8" ht="22.5" customHeight="1">
      <c r="A8" s="10" t="s">
        <v>11</v>
      </c>
      <c r="B8" s="225" t="s">
        <v>330</v>
      </c>
      <c r="C8" s="225"/>
      <c r="D8" s="225"/>
      <c r="E8" s="225"/>
      <c r="F8" s="226"/>
    </row>
    <row r="9" spans="1:8" ht="31.5" customHeight="1">
      <c r="A9" s="10" t="s">
        <v>13</v>
      </c>
      <c r="B9" s="225" t="s">
        <v>331</v>
      </c>
      <c r="C9" s="225"/>
      <c r="D9" s="225"/>
      <c r="E9" s="225"/>
      <c r="F9" s="226"/>
    </row>
    <row r="10" spans="1:8" ht="22.5" customHeight="1">
      <c r="A10" s="10" t="s">
        <v>332</v>
      </c>
      <c r="B10" s="232" t="s">
        <v>333</v>
      </c>
      <c r="C10" s="233"/>
      <c r="D10" s="233"/>
      <c r="E10" s="233"/>
      <c r="F10" s="234"/>
    </row>
    <row r="11" spans="1:8" ht="32.25" customHeight="1">
      <c r="A11" s="10" t="s">
        <v>15</v>
      </c>
      <c r="B11" s="225" t="s">
        <v>334</v>
      </c>
      <c r="C11" s="225"/>
      <c r="D11" s="225"/>
      <c r="E11" s="225"/>
      <c r="F11" s="226"/>
    </row>
    <row r="12" spans="1:8" ht="22.5" customHeight="1">
      <c r="A12" s="10" t="s">
        <v>16</v>
      </c>
      <c r="B12" s="225" t="s">
        <v>335</v>
      </c>
      <c r="C12" s="225"/>
      <c r="D12" s="225"/>
      <c r="E12" s="225"/>
      <c r="F12" s="226"/>
    </row>
    <row r="13" spans="1:8" ht="22.5" customHeight="1">
      <c r="A13" s="10" t="s">
        <v>336</v>
      </c>
      <c r="B13" s="225" t="s">
        <v>337</v>
      </c>
      <c r="C13" s="225"/>
      <c r="D13" s="225"/>
      <c r="E13" s="225"/>
      <c r="F13" s="226"/>
      <c r="G13" s="7" t="s">
        <v>338</v>
      </c>
    </row>
    <row r="14" spans="1:8" ht="25.5" customHeight="1">
      <c r="A14" s="10" t="s">
        <v>19</v>
      </c>
      <c r="B14" s="225" t="s">
        <v>339</v>
      </c>
      <c r="C14" s="225"/>
      <c r="D14" s="225"/>
      <c r="E14" s="225"/>
      <c r="F14" s="226"/>
    </row>
    <row r="15" spans="1:8" ht="25.5" customHeight="1">
      <c r="A15" s="10" t="s">
        <v>20</v>
      </c>
      <c r="B15" s="225" t="s">
        <v>339</v>
      </c>
      <c r="C15" s="225"/>
      <c r="D15" s="225"/>
      <c r="E15" s="225"/>
      <c r="F15" s="226"/>
    </row>
    <row r="16" spans="1:8" ht="22.5" customHeight="1">
      <c r="A16" s="10" t="s">
        <v>21</v>
      </c>
      <c r="B16" s="225" t="s">
        <v>339</v>
      </c>
      <c r="C16" s="225"/>
      <c r="D16" s="225"/>
      <c r="E16" s="225"/>
      <c r="F16" s="226"/>
    </row>
    <row r="17" spans="1:6" ht="22.5" customHeight="1">
      <c r="A17" s="10" t="s">
        <v>340</v>
      </c>
      <c r="B17" s="225" t="s">
        <v>341</v>
      </c>
      <c r="C17" s="225"/>
      <c r="D17" s="225"/>
      <c r="E17" s="225"/>
      <c r="F17" s="226"/>
    </row>
    <row r="18" spans="1:6" ht="33.75" customHeight="1">
      <c r="A18" s="10" t="s">
        <v>342</v>
      </c>
      <c r="B18" s="225" t="s">
        <v>343</v>
      </c>
      <c r="C18" s="225"/>
      <c r="D18" s="225"/>
      <c r="E18" s="225"/>
      <c r="F18" s="226"/>
    </row>
    <row r="19" spans="1:6" ht="33" customHeight="1">
      <c r="A19" s="10" t="s">
        <v>344</v>
      </c>
      <c r="B19" s="225" t="s">
        <v>345</v>
      </c>
      <c r="C19" s="225"/>
      <c r="D19" s="225"/>
      <c r="E19" s="225"/>
      <c r="F19" s="226"/>
    </row>
    <row r="20" spans="1:6" ht="22.5" customHeight="1">
      <c r="A20" s="10" t="s">
        <v>346</v>
      </c>
      <c r="B20" s="225" t="s">
        <v>347</v>
      </c>
      <c r="C20" s="225"/>
      <c r="D20" s="225"/>
      <c r="E20" s="225"/>
      <c r="F20" s="226"/>
    </row>
    <row r="21" spans="1:6" ht="135" customHeight="1">
      <c r="A21" s="10" t="s">
        <v>348</v>
      </c>
      <c r="B21" s="225" t="s">
        <v>349</v>
      </c>
      <c r="C21" s="225"/>
      <c r="D21" s="225"/>
      <c r="E21" s="225"/>
      <c r="F21" s="226"/>
    </row>
    <row r="22" spans="1:6" ht="39" customHeight="1">
      <c r="A22" s="10" t="s">
        <v>350</v>
      </c>
      <c r="B22" s="225" t="s">
        <v>351</v>
      </c>
      <c r="C22" s="225"/>
      <c r="D22" s="225"/>
      <c r="E22" s="225"/>
      <c r="F22" s="226"/>
    </row>
    <row r="23" spans="1:6" ht="75" customHeight="1">
      <c r="A23" s="10" t="s">
        <v>352</v>
      </c>
      <c r="B23" s="225" t="s">
        <v>353</v>
      </c>
      <c r="C23" s="225"/>
      <c r="D23" s="225"/>
      <c r="E23" s="225"/>
      <c r="F23" s="226"/>
    </row>
    <row r="24" spans="1:6" ht="22.5" customHeight="1">
      <c r="A24" s="10" t="s">
        <v>354</v>
      </c>
      <c r="B24" s="225" t="s">
        <v>355</v>
      </c>
      <c r="C24" s="225"/>
      <c r="D24" s="225"/>
      <c r="E24" s="225"/>
      <c r="F24" s="226"/>
    </row>
    <row r="25" spans="1:6" ht="22.5" customHeight="1">
      <c r="A25" s="10" t="s">
        <v>356</v>
      </c>
      <c r="B25" s="225" t="s">
        <v>357</v>
      </c>
      <c r="C25" s="225"/>
      <c r="D25" s="225"/>
      <c r="E25" s="225"/>
      <c r="F25" s="226"/>
    </row>
    <row r="26" spans="1:6" ht="30.75" customHeight="1">
      <c r="A26" s="10" t="s">
        <v>358</v>
      </c>
      <c r="B26" s="225" t="s">
        <v>359</v>
      </c>
      <c r="C26" s="225"/>
      <c r="D26" s="225"/>
      <c r="E26" s="225"/>
      <c r="F26" s="226"/>
    </row>
    <row r="27" spans="1:6" ht="22.5" customHeight="1">
      <c r="A27" s="10" t="s">
        <v>360</v>
      </c>
      <c r="B27" s="225" t="s">
        <v>361</v>
      </c>
      <c r="C27" s="225"/>
      <c r="D27" s="225"/>
      <c r="E27" s="225"/>
      <c r="F27" s="226"/>
    </row>
    <row r="28" spans="1:6" ht="33.75" customHeight="1" thickBot="1">
      <c r="A28" s="11" t="s">
        <v>362</v>
      </c>
      <c r="B28" s="230" t="s">
        <v>363</v>
      </c>
      <c r="C28" s="230"/>
      <c r="D28" s="230"/>
      <c r="E28" s="230"/>
      <c r="F28" s="231"/>
    </row>
    <row r="29" spans="1:6" ht="21.75" customHeight="1">
      <c r="A29" s="227" t="s">
        <v>266</v>
      </c>
      <c r="B29" s="228"/>
      <c r="C29" s="228"/>
      <c r="D29" s="228"/>
      <c r="E29" s="228"/>
      <c r="F29" s="229"/>
    </row>
    <row r="30" spans="1:6" ht="45" customHeight="1">
      <c r="A30" s="10" t="s">
        <v>364</v>
      </c>
      <c r="B30" s="225" t="s">
        <v>365</v>
      </c>
      <c r="C30" s="225"/>
      <c r="D30" s="225"/>
      <c r="E30" s="225"/>
      <c r="F30" s="226"/>
    </row>
    <row r="31" spans="1:6" ht="31.5" customHeight="1">
      <c r="A31" s="10" t="s">
        <v>366</v>
      </c>
      <c r="B31" s="225" t="s">
        <v>367</v>
      </c>
      <c r="C31" s="225"/>
      <c r="D31" s="225"/>
      <c r="E31" s="225"/>
      <c r="F31" s="226"/>
    </row>
    <row r="32" spans="1:6" ht="31.5" customHeight="1">
      <c r="A32" s="10" t="s">
        <v>368</v>
      </c>
      <c r="B32" s="225" t="s">
        <v>369</v>
      </c>
      <c r="C32" s="225"/>
      <c r="D32" s="225"/>
      <c r="E32" s="225"/>
      <c r="F32" s="226"/>
    </row>
    <row r="33" spans="1:6" ht="31.5" customHeight="1" thickBot="1">
      <c r="A33" s="12" t="s">
        <v>271</v>
      </c>
      <c r="B33" s="221" t="s">
        <v>370</v>
      </c>
      <c r="C33" s="221"/>
      <c r="D33" s="221"/>
      <c r="E33" s="221"/>
      <c r="F33" s="222"/>
    </row>
    <row r="34" spans="1:6" ht="22.5" customHeight="1">
      <c r="A34" s="9" t="s">
        <v>267</v>
      </c>
      <c r="B34" s="223" t="s">
        <v>371</v>
      </c>
      <c r="C34" s="223"/>
      <c r="D34" s="223"/>
      <c r="E34" s="223"/>
      <c r="F34" s="224"/>
    </row>
    <row r="35" spans="1:6" ht="31.5" customHeight="1">
      <c r="A35" s="10" t="s">
        <v>266</v>
      </c>
      <c r="B35" s="225" t="s">
        <v>357</v>
      </c>
      <c r="C35" s="225"/>
      <c r="D35" s="225"/>
      <c r="E35" s="225"/>
      <c r="F35" s="226"/>
    </row>
    <row r="36" spans="1:6" ht="31.5" customHeight="1">
      <c r="A36" s="10" t="s">
        <v>372</v>
      </c>
      <c r="B36" s="225" t="s">
        <v>373</v>
      </c>
      <c r="C36" s="225"/>
      <c r="D36" s="225"/>
      <c r="E36" s="225"/>
      <c r="F36" s="226"/>
    </row>
    <row r="37" spans="1:6" ht="35.25" customHeight="1">
      <c r="A37" s="10" t="s">
        <v>374</v>
      </c>
      <c r="B37" s="225" t="s">
        <v>375</v>
      </c>
      <c r="C37" s="225"/>
      <c r="D37" s="225"/>
      <c r="E37" s="225"/>
      <c r="F37" s="226"/>
    </row>
    <row r="38" spans="1:6" ht="31.5" customHeight="1" thickBot="1">
      <c r="A38" s="12" t="s">
        <v>277</v>
      </c>
      <c r="B38" s="221" t="s">
        <v>376</v>
      </c>
      <c r="C38" s="221"/>
      <c r="D38" s="221"/>
      <c r="E38" s="221"/>
      <c r="F38" s="222"/>
    </row>
    <row r="39" spans="1:6" ht="45">
      <c r="A39" s="9" t="s">
        <v>278</v>
      </c>
      <c r="B39" s="223" t="s">
        <v>377</v>
      </c>
      <c r="C39" s="223"/>
      <c r="D39" s="223"/>
      <c r="E39" s="223"/>
      <c r="F39" s="224"/>
    </row>
    <row r="40" spans="1:6" ht="24" customHeight="1">
      <c r="A40" s="10" t="s">
        <v>308</v>
      </c>
      <c r="B40" s="225" t="s">
        <v>378</v>
      </c>
      <c r="C40" s="225"/>
      <c r="D40" s="225"/>
      <c r="E40" s="225"/>
      <c r="F40" s="226"/>
    </row>
    <row r="41" spans="1:6" ht="24" customHeight="1">
      <c r="A41" s="13" t="s">
        <v>379</v>
      </c>
      <c r="B41" s="225" t="s">
        <v>380</v>
      </c>
      <c r="C41" s="225"/>
      <c r="D41" s="225"/>
      <c r="E41" s="225"/>
      <c r="F41" s="226"/>
    </row>
    <row r="42" spans="1:6" ht="24" customHeight="1">
      <c r="A42" s="10" t="s">
        <v>381</v>
      </c>
      <c r="B42" s="225" t="s">
        <v>382</v>
      </c>
      <c r="C42" s="225"/>
      <c r="D42" s="225"/>
      <c r="E42" s="225"/>
      <c r="F42" s="226"/>
    </row>
    <row r="43" spans="1:6" ht="24" customHeight="1">
      <c r="A43" s="10" t="s">
        <v>383</v>
      </c>
      <c r="B43" s="225" t="s">
        <v>384</v>
      </c>
      <c r="C43" s="225"/>
      <c r="D43" s="225"/>
      <c r="E43" s="225"/>
      <c r="F43" s="226"/>
    </row>
    <row r="44" spans="1:6" ht="24" customHeight="1" thickBot="1">
      <c r="A44" s="14" t="s">
        <v>271</v>
      </c>
      <c r="B44" s="221" t="s">
        <v>385</v>
      </c>
      <c r="C44" s="221"/>
      <c r="D44" s="221"/>
      <c r="E44" s="221"/>
      <c r="F44" s="222"/>
    </row>
    <row r="45" spans="1:6" ht="23.25" customHeight="1">
      <c r="A45" s="227" t="s">
        <v>386</v>
      </c>
      <c r="B45" s="228"/>
      <c r="C45" s="228"/>
      <c r="D45" s="228"/>
      <c r="E45" s="228"/>
      <c r="F45" s="229"/>
    </row>
    <row r="46" spans="1:6" ht="30" customHeight="1">
      <c r="A46" s="10" t="s">
        <v>387</v>
      </c>
      <c r="B46" s="225" t="s">
        <v>388</v>
      </c>
      <c r="C46" s="225"/>
      <c r="D46" s="225"/>
      <c r="E46" s="225"/>
      <c r="F46" s="226"/>
    </row>
    <row r="47" spans="1:6" ht="30" customHeight="1">
      <c r="A47" s="10" t="s">
        <v>389</v>
      </c>
      <c r="B47" s="225" t="s">
        <v>390</v>
      </c>
      <c r="C47" s="225"/>
      <c r="D47" s="225"/>
      <c r="E47" s="225"/>
      <c r="F47" s="226"/>
    </row>
    <row r="48" spans="1:6" ht="30" customHeight="1" thickBot="1">
      <c r="A48" s="12" t="s">
        <v>271</v>
      </c>
      <c r="B48" s="221" t="s">
        <v>391</v>
      </c>
      <c r="C48" s="221"/>
      <c r="D48" s="221"/>
      <c r="E48" s="221"/>
      <c r="F48" s="222"/>
    </row>
    <row r="49" spans="1:6" ht="45">
      <c r="A49" s="9" t="s">
        <v>392</v>
      </c>
      <c r="B49" s="223" t="s">
        <v>393</v>
      </c>
      <c r="C49" s="223"/>
      <c r="D49" s="223"/>
      <c r="E49" s="223"/>
      <c r="F49" s="224"/>
    </row>
    <row r="50" spans="1:6" ht="21" customHeight="1">
      <c r="A50" s="10" t="s">
        <v>22</v>
      </c>
      <c r="B50" s="225" t="s">
        <v>394</v>
      </c>
      <c r="C50" s="225"/>
      <c r="D50" s="225"/>
      <c r="E50" s="225"/>
      <c r="F50" s="226"/>
    </row>
    <row r="51" spans="1:6" ht="21" customHeight="1">
      <c r="A51" s="10" t="s">
        <v>387</v>
      </c>
      <c r="B51" s="225" t="s">
        <v>395</v>
      </c>
      <c r="C51" s="225"/>
      <c r="D51" s="225"/>
      <c r="E51" s="225"/>
      <c r="F51" s="226"/>
    </row>
    <row r="52" spans="1:6" ht="21" customHeight="1">
      <c r="A52" s="10" t="s">
        <v>396</v>
      </c>
      <c r="B52" s="225" t="s">
        <v>397</v>
      </c>
      <c r="C52" s="225"/>
      <c r="D52" s="225"/>
      <c r="E52" s="225"/>
      <c r="F52" s="226"/>
    </row>
    <row r="53" spans="1:6" ht="33.75" customHeight="1">
      <c r="A53" s="10" t="s">
        <v>398</v>
      </c>
      <c r="B53" s="225" t="s">
        <v>399</v>
      </c>
      <c r="C53" s="225"/>
      <c r="D53" s="225"/>
      <c r="E53" s="225"/>
      <c r="F53" s="226"/>
    </row>
    <row r="54" spans="1:6" ht="21" customHeight="1">
      <c r="A54" s="10" t="s">
        <v>400</v>
      </c>
      <c r="B54" s="225" t="s">
        <v>401</v>
      </c>
      <c r="C54" s="225"/>
      <c r="D54" s="225"/>
      <c r="E54" s="225"/>
      <c r="F54" s="226"/>
    </row>
    <row r="55" spans="1:6" ht="21" customHeight="1" thickBot="1">
      <c r="A55" s="11" t="s">
        <v>271</v>
      </c>
      <c r="B55" s="230" t="s">
        <v>402</v>
      </c>
      <c r="C55" s="230"/>
      <c r="D55" s="230"/>
      <c r="E55" s="230"/>
      <c r="F55" s="231"/>
    </row>
    <row r="56" spans="1:6" ht="30">
      <c r="A56" s="9" t="s">
        <v>307</v>
      </c>
      <c r="B56" s="223" t="s">
        <v>403</v>
      </c>
      <c r="C56" s="223"/>
      <c r="D56" s="223"/>
      <c r="E56" s="223"/>
      <c r="F56" s="224"/>
    </row>
    <row r="57" spans="1:6" ht="18.75" customHeight="1">
      <c r="A57" s="10" t="s">
        <v>22</v>
      </c>
      <c r="B57" s="225" t="s">
        <v>378</v>
      </c>
      <c r="C57" s="225"/>
      <c r="D57" s="225"/>
      <c r="E57" s="225"/>
      <c r="F57" s="226"/>
    </row>
    <row r="58" spans="1:6" ht="18.75" customHeight="1">
      <c r="A58" s="10" t="s">
        <v>387</v>
      </c>
      <c r="B58" s="225" t="s">
        <v>404</v>
      </c>
      <c r="C58" s="225"/>
      <c r="D58" s="225"/>
      <c r="E58" s="225"/>
      <c r="F58" s="226"/>
    </row>
    <row r="59" spans="1:6" ht="18.75" customHeight="1">
      <c r="A59" s="10" t="s">
        <v>396</v>
      </c>
      <c r="B59" s="225" t="s">
        <v>405</v>
      </c>
      <c r="C59" s="225"/>
      <c r="D59" s="225"/>
      <c r="E59" s="225"/>
      <c r="F59" s="226"/>
    </row>
    <row r="60" spans="1:6" ht="33.75" customHeight="1">
      <c r="A60" s="10" t="s">
        <v>406</v>
      </c>
      <c r="B60" s="225" t="s">
        <v>407</v>
      </c>
      <c r="C60" s="225"/>
      <c r="D60" s="225"/>
      <c r="E60" s="225"/>
      <c r="F60" s="226"/>
    </row>
    <row r="61" spans="1:6" ht="27.75" customHeight="1">
      <c r="A61" s="10" t="s">
        <v>400</v>
      </c>
      <c r="B61" s="225" t="s">
        <v>401</v>
      </c>
      <c r="C61" s="225"/>
      <c r="D61" s="225"/>
      <c r="E61" s="225"/>
      <c r="F61" s="226"/>
    </row>
    <row r="62" spans="1:6" ht="27.75" customHeight="1">
      <c r="A62" s="10" t="s">
        <v>271</v>
      </c>
      <c r="B62" s="225" t="s">
        <v>408</v>
      </c>
      <c r="C62" s="225"/>
      <c r="D62" s="225"/>
      <c r="E62" s="225"/>
      <c r="F62" s="226"/>
    </row>
    <row r="63" spans="1:6" ht="27.75" customHeight="1" thickBot="1">
      <c r="A63" s="12" t="s">
        <v>409</v>
      </c>
      <c r="B63" s="221" t="s">
        <v>410</v>
      </c>
      <c r="C63" s="221"/>
      <c r="D63" s="221"/>
      <c r="E63" s="221"/>
      <c r="F63" s="222"/>
    </row>
    <row r="64" spans="1:6" ht="36.75" customHeight="1">
      <c r="A64" s="9" t="s">
        <v>411</v>
      </c>
      <c r="B64" s="223" t="s">
        <v>412</v>
      </c>
      <c r="C64" s="223"/>
      <c r="D64" s="223"/>
      <c r="E64" s="223"/>
      <c r="F64" s="224"/>
    </row>
    <row r="65" spans="1:6" ht="24.75" customHeight="1">
      <c r="A65" s="10" t="s">
        <v>409</v>
      </c>
      <c r="B65" s="225" t="s">
        <v>413</v>
      </c>
      <c r="C65" s="225"/>
      <c r="D65" s="225"/>
      <c r="E65" s="225"/>
      <c r="F65" s="226"/>
    </row>
    <row r="66" spans="1:6" ht="33.75" customHeight="1">
      <c r="A66" s="10" t="s">
        <v>414</v>
      </c>
      <c r="B66" s="225" t="s">
        <v>415</v>
      </c>
      <c r="C66" s="225"/>
      <c r="D66" s="225"/>
      <c r="E66" s="225"/>
      <c r="F66" s="226"/>
    </row>
    <row r="67" spans="1:6" ht="22.5" customHeight="1">
      <c r="A67" s="10" t="s">
        <v>409</v>
      </c>
      <c r="B67" s="225" t="s">
        <v>416</v>
      </c>
      <c r="C67" s="225"/>
      <c r="D67" s="225"/>
      <c r="E67" s="225"/>
      <c r="F67" s="226"/>
    </row>
    <row r="68" spans="1:6" ht="33.75" customHeight="1" thickBot="1">
      <c r="A68" s="12" t="s">
        <v>417</v>
      </c>
      <c r="B68" s="221" t="s">
        <v>418</v>
      </c>
      <c r="C68" s="221"/>
      <c r="D68" s="221"/>
      <c r="E68" s="221"/>
      <c r="F68" s="222"/>
    </row>
  </sheetData>
  <mergeCells count="67">
    <mergeCell ref="A45:F45"/>
    <mergeCell ref="B58:F58"/>
    <mergeCell ref="B59:F59"/>
    <mergeCell ref="B60:F60"/>
    <mergeCell ref="B61:F61"/>
    <mergeCell ref="B46:F46"/>
    <mergeCell ref="B47:F47"/>
    <mergeCell ref="B48:F48"/>
    <mergeCell ref="B49:F49"/>
    <mergeCell ref="B50:F50"/>
    <mergeCell ref="B51:F51"/>
    <mergeCell ref="B52:F52"/>
    <mergeCell ref="B53:F53"/>
    <mergeCell ref="B62:F62"/>
    <mergeCell ref="B54:F54"/>
    <mergeCell ref="B55:F55"/>
    <mergeCell ref="B56:F56"/>
    <mergeCell ref="B57:F57"/>
    <mergeCell ref="A2:F2"/>
    <mergeCell ref="A4:F4"/>
    <mergeCell ref="B5:F5"/>
    <mergeCell ref="B6:F6"/>
    <mergeCell ref="B7:F7"/>
    <mergeCell ref="B10:F10"/>
    <mergeCell ref="B12:F12"/>
    <mergeCell ref="B13:F13"/>
    <mergeCell ref="B14:F14"/>
    <mergeCell ref="A3:F3"/>
    <mergeCell ref="B8:F8"/>
    <mergeCell ref="B9:F9"/>
    <mergeCell ref="A29:F29"/>
    <mergeCell ref="B16:F16"/>
    <mergeCell ref="B17:F17"/>
    <mergeCell ref="B18:F18"/>
    <mergeCell ref="B11:F11"/>
    <mergeCell ref="B15:F15"/>
    <mergeCell ref="B19:F19"/>
    <mergeCell ref="B20:F20"/>
    <mergeCell ref="B21:F21"/>
    <mergeCell ref="B22:F22"/>
    <mergeCell ref="B23:F23"/>
    <mergeCell ref="B24:F24"/>
    <mergeCell ref="B25:F25"/>
    <mergeCell ref="B26:F26"/>
    <mergeCell ref="B27:F27"/>
    <mergeCell ref="B28:F28"/>
    <mergeCell ref="B68:F68"/>
    <mergeCell ref="B30:F30"/>
    <mergeCell ref="B31:F31"/>
    <mergeCell ref="B32:F32"/>
    <mergeCell ref="B33:F33"/>
    <mergeCell ref="B34:F34"/>
    <mergeCell ref="B35:F35"/>
    <mergeCell ref="B37:F37"/>
    <mergeCell ref="B38:F38"/>
    <mergeCell ref="B36:F36"/>
    <mergeCell ref="B39:F39"/>
    <mergeCell ref="B40:F40"/>
    <mergeCell ref="B41:F41"/>
    <mergeCell ref="B42:F42"/>
    <mergeCell ref="B43:F43"/>
    <mergeCell ref="B44:F44"/>
    <mergeCell ref="B63:F63"/>
    <mergeCell ref="B64:F64"/>
    <mergeCell ref="B65:F65"/>
    <mergeCell ref="B66:F66"/>
    <mergeCell ref="B67:F67"/>
  </mergeCells>
  <dataValidations count="1">
    <dataValidation allowBlank="1" sqref="A68:B68" xr:uid="{00000000-0002-0000-0100-000000000000}"/>
  </dataValidations>
  <pageMargins left="0.7" right="0.7" top="0.75" bottom="0.75" header="0.3" footer="0.3"/>
  <pageSetup scale="58"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F11:H14"/>
  <sheetViews>
    <sheetView workbookViewId="0"/>
  </sheetViews>
  <sheetFormatPr defaultColWidth="11.42578125" defaultRowHeight="15"/>
  <sheetData>
    <row r="11" spans="6:8">
      <c r="H11" s="2">
        <v>43347</v>
      </c>
    </row>
    <row r="12" spans="6:8">
      <c r="H12" s="2">
        <f>+H11+273</f>
        <v>43620</v>
      </c>
    </row>
    <row r="14" spans="6:8">
      <c r="F14" s="1">
        <v>9.8901098901098897E-2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Jimmy Sebastián Calderón Muñoz</dc:creator>
  <cp:keywords/>
  <dc:description/>
  <cp:lastModifiedBy>Maria Fernanda Cortes Vargas</cp:lastModifiedBy>
  <cp:revision/>
  <dcterms:created xsi:type="dcterms:W3CDTF">2018-03-31T21:24:12Z</dcterms:created>
  <dcterms:modified xsi:type="dcterms:W3CDTF">2026-03-16T15:26:16Z</dcterms:modified>
  <cp:category/>
  <cp:contentStatus/>
</cp:coreProperties>
</file>